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Nupur" sheetId="1" r:id="rId1"/>
  </sheets>
  <calcPr calcId="144525"/>
</workbook>
</file>

<file path=xl/calcChain.xml><?xml version="1.0" encoding="utf-8"?>
<calcChain xmlns="http://schemas.openxmlformats.org/spreadsheetml/2006/main">
  <c r="AF23" i="1" l="1"/>
  <c r="X23" i="1"/>
  <c r="P23" i="1"/>
  <c r="H23" i="1"/>
  <c r="AE23" i="1"/>
  <c r="W23" i="1"/>
  <c r="O23" i="1"/>
  <c r="G23" i="1"/>
  <c r="AD23" i="1"/>
  <c r="V23" i="1"/>
  <c r="N23" i="1"/>
  <c r="F23" i="1"/>
  <c r="AC23" i="1"/>
  <c r="U23" i="1"/>
  <c r="M23" i="1"/>
  <c r="E23" i="1"/>
  <c r="A23" i="1"/>
  <c r="AB23" i="1"/>
  <c r="T23" i="1"/>
  <c r="L23" i="1"/>
  <c r="D23" i="1"/>
  <c r="AI23" i="1"/>
  <c r="AA23" i="1"/>
  <c r="S23" i="1"/>
  <c r="K23" i="1"/>
  <c r="C23" i="1"/>
  <c r="AH23" i="1"/>
  <c r="Z23" i="1"/>
  <c r="R23" i="1"/>
  <c r="J23" i="1"/>
  <c r="B23" i="1"/>
  <c r="AG23" i="1"/>
  <c r="Y23" i="1"/>
  <c r="Q23" i="1"/>
  <c r="I23" i="1"/>
  <c r="AI22" i="1"/>
  <c r="AA22" i="1"/>
  <c r="S22" i="1"/>
  <c r="K22" i="1"/>
  <c r="C22" i="1"/>
  <c r="AD21" i="1"/>
  <c r="V21" i="1"/>
  <c r="N21" i="1"/>
  <c r="F21" i="1"/>
  <c r="AG20" i="1"/>
  <c r="Y20" i="1"/>
  <c r="Q20" i="1"/>
  <c r="I20" i="1"/>
  <c r="AI19" i="1"/>
  <c r="AA19" i="1"/>
  <c r="S19" i="1"/>
  <c r="K19" i="1"/>
  <c r="C19" i="1"/>
  <c r="AD18" i="1"/>
  <c r="V18" i="1"/>
  <c r="N18" i="1"/>
  <c r="F18" i="1"/>
  <c r="AF17" i="1"/>
  <c r="T17" i="1"/>
  <c r="K17" i="1"/>
  <c r="C17" i="1"/>
  <c r="AD16" i="1"/>
  <c r="V16" i="1"/>
  <c r="N16" i="1"/>
  <c r="F16" i="1"/>
  <c r="AG15" i="1"/>
  <c r="Y15" i="1"/>
  <c r="Q15" i="1"/>
  <c r="I15" i="1"/>
  <c r="A15" i="1"/>
  <c r="AB14" i="1"/>
  <c r="T14" i="1"/>
  <c r="L14" i="1"/>
  <c r="D14" i="1"/>
  <c r="AD13" i="1"/>
  <c r="V13" i="1"/>
  <c r="N13" i="1"/>
  <c r="F13" i="1"/>
  <c r="AG12" i="1"/>
  <c r="Y12" i="1"/>
  <c r="Q12" i="1"/>
  <c r="I12" i="1"/>
  <c r="A12" i="1"/>
  <c r="AB11" i="1"/>
  <c r="T11" i="1"/>
  <c r="L11" i="1"/>
  <c r="D11" i="1"/>
  <c r="AE10" i="1"/>
  <c r="W10" i="1"/>
  <c r="O10" i="1"/>
  <c r="G10" i="1"/>
  <c r="AH9" i="1"/>
  <c r="Y9" i="1"/>
  <c r="Q9" i="1"/>
  <c r="I9" i="1"/>
  <c r="A9" i="1"/>
  <c r="AB8" i="1"/>
  <c r="T8" i="1"/>
  <c r="L8" i="1"/>
  <c r="D8" i="1"/>
  <c r="AE7" i="1"/>
  <c r="W7" i="1"/>
  <c r="O7" i="1"/>
  <c r="G7" i="1"/>
  <c r="AH6" i="1"/>
  <c r="Z6" i="1"/>
  <c r="R6" i="1"/>
  <c r="J6" i="1"/>
  <c r="B6" i="1"/>
  <c r="AC5" i="1"/>
  <c r="U5" i="1"/>
  <c r="M5" i="1"/>
  <c r="E5" i="1"/>
  <c r="AF4" i="1"/>
  <c r="X4" i="1"/>
  <c r="P4" i="1"/>
  <c r="H4" i="1"/>
  <c r="AI3" i="1"/>
  <c r="AA3" i="1"/>
  <c r="S3" i="1"/>
  <c r="K3" i="1"/>
  <c r="C3" i="1"/>
  <c r="AD2" i="1"/>
  <c r="T2" i="1"/>
  <c r="L2" i="1"/>
  <c r="D2" i="1"/>
  <c r="AE1" i="1"/>
  <c r="W1" i="1"/>
  <c r="M16" i="1"/>
  <c r="U13" i="1"/>
  <c r="X12" i="1"/>
  <c r="AI11" i="1"/>
  <c r="S11" i="1"/>
  <c r="V10" i="1"/>
  <c r="AG9" i="1"/>
  <c r="AI8" i="1"/>
  <c r="K8" i="1"/>
  <c r="AG6" i="1"/>
  <c r="I6" i="1"/>
  <c r="L5" i="1"/>
  <c r="O4" i="1"/>
  <c r="Z3" i="1"/>
  <c r="S2" i="1"/>
  <c r="AH22" i="1"/>
  <c r="Z22" i="1"/>
  <c r="R22" i="1"/>
  <c r="J22" i="1"/>
  <c r="B22" i="1"/>
  <c r="AC21" i="1"/>
  <c r="U21" i="1"/>
  <c r="M21" i="1"/>
  <c r="E21" i="1"/>
  <c r="AF20" i="1"/>
  <c r="X20" i="1"/>
  <c r="P20" i="1"/>
  <c r="H20" i="1"/>
  <c r="AH19" i="1"/>
  <c r="Z19" i="1"/>
  <c r="R19" i="1"/>
  <c r="J19" i="1"/>
  <c r="B19" i="1"/>
  <c r="AC18" i="1"/>
  <c r="U18" i="1"/>
  <c r="M18" i="1"/>
  <c r="E18" i="1"/>
  <c r="AD17" i="1"/>
  <c r="S17" i="1"/>
  <c r="J17" i="1"/>
  <c r="B17" i="1"/>
  <c r="U16" i="1"/>
  <c r="E16" i="1"/>
  <c r="X15" i="1"/>
  <c r="P15" i="1"/>
  <c r="H15" i="1"/>
  <c r="AI14" i="1"/>
  <c r="AA14" i="1"/>
  <c r="S14" i="1"/>
  <c r="C14" i="1"/>
  <c r="M13" i="1"/>
  <c r="P12" i="1"/>
  <c r="AD10" i="1"/>
  <c r="H9" i="1"/>
  <c r="AD7" i="1"/>
  <c r="Q6" i="1"/>
  <c r="T5" i="1"/>
  <c r="W4" i="1"/>
  <c r="R3" i="1"/>
  <c r="AD1" i="1"/>
  <c r="AG22" i="1"/>
  <c r="Y22" i="1"/>
  <c r="Q22" i="1"/>
  <c r="I22" i="1"/>
  <c r="A22" i="1"/>
  <c r="AB21" i="1"/>
  <c r="T21" i="1"/>
  <c r="L21" i="1"/>
  <c r="D21" i="1"/>
  <c r="AE20" i="1"/>
  <c r="W20" i="1"/>
  <c r="O20" i="1"/>
  <c r="G20" i="1"/>
  <c r="AG19" i="1"/>
  <c r="Y19" i="1"/>
  <c r="Q19" i="1"/>
  <c r="I19" i="1"/>
  <c r="A19" i="1"/>
  <c r="AB18" i="1"/>
  <c r="T18" i="1"/>
  <c r="L18" i="1"/>
  <c r="D18" i="1"/>
  <c r="AC17" i="1"/>
  <c r="R17" i="1"/>
  <c r="I17" i="1"/>
  <c r="A17" i="1"/>
  <c r="AB16" i="1"/>
  <c r="T16" i="1"/>
  <c r="L16" i="1"/>
  <c r="D16" i="1"/>
  <c r="AE15" i="1"/>
  <c r="W15" i="1"/>
  <c r="O15" i="1"/>
  <c r="G15" i="1"/>
  <c r="AH14" i="1"/>
  <c r="Z14" i="1"/>
  <c r="R14" i="1"/>
  <c r="J14" i="1"/>
  <c r="B14" i="1"/>
  <c r="AB13" i="1"/>
  <c r="T13" i="1"/>
  <c r="L13" i="1"/>
  <c r="D13" i="1"/>
  <c r="AE12" i="1"/>
  <c r="W12" i="1"/>
  <c r="O12" i="1"/>
  <c r="G12" i="1"/>
  <c r="AH11" i="1"/>
  <c r="Z11" i="1"/>
  <c r="R11" i="1"/>
  <c r="J11" i="1"/>
  <c r="B11" i="1"/>
  <c r="AC10" i="1"/>
  <c r="U10" i="1"/>
  <c r="M10" i="1"/>
  <c r="E10" i="1"/>
  <c r="AF9" i="1"/>
  <c r="W9" i="1"/>
  <c r="O9" i="1"/>
  <c r="G9" i="1"/>
  <c r="AH8" i="1"/>
  <c r="Z8" i="1"/>
  <c r="R8" i="1"/>
  <c r="J8" i="1"/>
  <c r="B8" i="1"/>
  <c r="AC7" i="1"/>
  <c r="U7" i="1"/>
  <c r="M7" i="1"/>
  <c r="E7" i="1"/>
  <c r="AF6" i="1"/>
  <c r="X6" i="1"/>
  <c r="P6" i="1"/>
  <c r="H6" i="1"/>
  <c r="AI5" i="1"/>
  <c r="AA5" i="1"/>
  <c r="S5" i="1"/>
  <c r="K5" i="1"/>
  <c r="C5" i="1"/>
  <c r="AD4" i="1"/>
  <c r="V4" i="1"/>
  <c r="N4" i="1"/>
  <c r="F4" i="1"/>
  <c r="AG3" i="1"/>
  <c r="Y3" i="1"/>
  <c r="Q3" i="1"/>
  <c r="I3" i="1"/>
  <c r="A3" i="1"/>
  <c r="AA2" i="1"/>
  <c r="R2" i="1"/>
  <c r="J2" i="1"/>
  <c r="B2" i="1"/>
  <c r="AC1" i="1"/>
  <c r="U1" i="1"/>
  <c r="M1" i="1"/>
  <c r="E1" i="1"/>
  <c r="V6" i="1"/>
  <c r="D4" i="1"/>
  <c r="G3" i="1"/>
  <c r="Y2" i="1"/>
  <c r="AI1" i="1"/>
  <c r="K1" i="1"/>
  <c r="C1" i="1"/>
  <c r="F17" i="1"/>
  <c r="T15" i="1"/>
  <c r="O14" i="1"/>
  <c r="Q13" i="1"/>
  <c r="T12" i="1"/>
  <c r="AE11" i="1"/>
  <c r="Z10" i="1"/>
  <c r="T9" i="1"/>
  <c r="AE8" i="1"/>
  <c r="AH7" i="1"/>
  <c r="B7" i="1"/>
  <c r="E6" i="1"/>
  <c r="H5" i="1"/>
  <c r="AA4" i="1"/>
  <c r="C4" i="1"/>
  <c r="N3" i="1"/>
  <c r="AG2" i="1"/>
  <c r="AH1" i="1"/>
  <c r="J1" i="1"/>
  <c r="AC2" i="1"/>
  <c r="AF22" i="1"/>
  <c r="X22" i="1"/>
  <c r="P22" i="1"/>
  <c r="H22" i="1"/>
  <c r="AI21" i="1"/>
  <c r="AA21" i="1"/>
  <c r="S21" i="1"/>
  <c r="K21" i="1"/>
  <c r="C21" i="1"/>
  <c r="AD20" i="1"/>
  <c r="V20" i="1"/>
  <c r="N20" i="1"/>
  <c r="E20" i="1"/>
  <c r="AF19" i="1"/>
  <c r="X19" i="1"/>
  <c r="P19" i="1"/>
  <c r="H19" i="1"/>
  <c r="AI18" i="1"/>
  <c r="AA18" i="1"/>
  <c r="S18" i="1"/>
  <c r="K18" i="1"/>
  <c r="C18" i="1"/>
  <c r="AA17" i="1"/>
  <c r="Q17" i="1"/>
  <c r="H17" i="1"/>
  <c r="AI16" i="1"/>
  <c r="AA16" i="1"/>
  <c r="S16" i="1"/>
  <c r="K16" i="1"/>
  <c r="C16" i="1"/>
  <c r="AD15" i="1"/>
  <c r="V15" i="1"/>
  <c r="N15" i="1"/>
  <c r="F15" i="1"/>
  <c r="AG14" i="1"/>
  <c r="Y14" i="1"/>
  <c r="Q14" i="1"/>
  <c r="I14" i="1"/>
  <c r="A14" i="1"/>
  <c r="AA13" i="1"/>
  <c r="S13" i="1"/>
  <c r="K13" i="1"/>
  <c r="C13" i="1"/>
  <c r="AD12" i="1"/>
  <c r="V12" i="1"/>
  <c r="N12" i="1"/>
  <c r="F12" i="1"/>
  <c r="AG11" i="1"/>
  <c r="Y11" i="1"/>
  <c r="Q11" i="1"/>
  <c r="I11" i="1"/>
  <c r="A11" i="1"/>
  <c r="AB10" i="1"/>
  <c r="T10" i="1"/>
  <c r="L10" i="1"/>
  <c r="D10" i="1"/>
  <c r="AD9" i="1"/>
  <c r="V9" i="1"/>
  <c r="N9" i="1"/>
  <c r="F9" i="1"/>
  <c r="AG8" i="1"/>
  <c r="Y8" i="1"/>
  <c r="Q8" i="1"/>
  <c r="I8" i="1"/>
  <c r="A8" i="1"/>
  <c r="AB7" i="1"/>
  <c r="T7" i="1"/>
  <c r="L7" i="1"/>
  <c r="D7" i="1"/>
  <c r="AE6" i="1"/>
  <c r="W6" i="1"/>
  <c r="O6" i="1"/>
  <c r="G6" i="1"/>
  <c r="AH5" i="1"/>
  <c r="Z5" i="1"/>
  <c r="R5" i="1"/>
  <c r="J5" i="1"/>
  <c r="B5" i="1"/>
  <c r="AC4" i="1"/>
  <c r="U4" i="1"/>
  <c r="M4" i="1"/>
  <c r="E4" i="1"/>
  <c r="AF3" i="1"/>
  <c r="X3" i="1"/>
  <c r="P3" i="1"/>
  <c r="H3" i="1"/>
  <c r="AI2" i="1"/>
  <c r="Z2" i="1"/>
  <c r="Q2" i="1"/>
  <c r="I2" i="1"/>
  <c r="A2" i="1"/>
  <c r="AB1" i="1"/>
  <c r="T1" i="1"/>
  <c r="L1" i="1"/>
  <c r="D1" i="1"/>
  <c r="N6" i="1"/>
  <c r="L4" i="1"/>
  <c r="O3" i="1"/>
  <c r="P2" i="1"/>
  <c r="AA1" i="1"/>
  <c r="A18" i="1"/>
  <c r="L15" i="1"/>
  <c r="G14" i="1"/>
  <c r="I13" i="1"/>
  <c r="L12" i="1"/>
  <c r="O11" i="1"/>
  <c r="AH10" i="1"/>
  <c r="R10" i="1"/>
  <c r="AB9" i="1"/>
  <c r="D9" i="1"/>
  <c r="G8" i="1"/>
  <c r="J7" i="1"/>
  <c r="M6" i="1"/>
  <c r="X5" i="1"/>
  <c r="AI4" i="1"/>
  <c r="AD3" i="1"/>
  <c r="O2" i="1"/>
  <c r="R1" i="1"/>
  <c r="V1" i="1"/>
  <c r="AE22" i="1"/>
  <c r="W22" i="1"/>
  <c r="O22" i="1"/>
  <c r="G22" i="1"/>
  <c r="AH21" i="1"/>
  <c r="Z21" i="1"/>
  <c r="R21" i="1"/>
  <c r="J21" i="1"/>
  <c r="B21" i="1"/>
  <c r="AC20" i="1"/>
  <c r="U20" i="1"/>
  <c r="M20" i="1"/>
  <c r="D20" i="1"/>
  <c r="AE19" i="1"/>
  <c r="W19" i="1"/>
  <c r="O19" i="1"/>
  <c r="G19" i="1"/>
  <c r="AH18" i="1"/>
  <c r="Z18" i="1"/>
  <c r="R18" i="1"/>
  <c r="J18" i="1"/>
  <c r="B18" i="1"/>
  <c r="Z17" i="1"/>
  <c r="O17" i="1"/>
  <c r="G17" i="1"/>
  <c r="AH16" i="1"/>
  <c r="Z16" i="1"/>
  <c r="R16" i="1"/>
  <c r="J16" i="1"/>
  <c r="B16" i="1"/>
  <c r="AC15" i="1"/>
  <c r="U15" i="1"/>
  <c r="M15" i="1"/>
  <c r="E15" i="1"/>
  <c r="AF14" i="1"/>
  <c r="X14" i="1"/>
  <c r="P14" i="1"/>
  <c r="H14" i="1"/>
  <c r="AI13" i="1"/>
  <c r="Z13" i="1"/>
  <c r="R13" i="1"/>
  <c r="J13" i="1"/>
  <c r="B13" i="1"/>
  <c r="AC12" i="1"/>
  <c r="U12" i="1"/>
  <c r="M12" i="1"/>
  <c r="E12" i="1"/>
  <c r="AF11" i="1"/>
  <c r="X11" i="1"/>
  <c r="P11" i="1"/>
  <c r="H11" i="1"/>
  <c r="AI10" i="1"/>
  <c r="AA10" i="1"/>
  <c r="S10" i="1"/>
  <c r="K10" i="1"/>
  <c r="C10" i="1"/>
  <c r="AC9" i="1"/>
  <c r="U9" i="1"/>
  <c r="M9" i="1"/>
  <c r="E9" i="1"/>
  <c r="AF8" i="1"/>
  <c r="X8" i="1"/>
  <c r="P8" i="1"/>
  <c r="H8" i="1"/>
  <c r="AI7" i="1"/>
  <c r="AA7" i="1"/>
  <c r="S7" i="1"/>
  <c r="K7" i="1"/>
  <c r="C7" i="1"/>
  <c r="AD6" i="1"/>
  <c r="F6" i="1"/>
  <c r="AG5" i="1"/>
  <c r="Y5" i="1"/>
  <c r="Q5" i="1"/>
  <c r="I5" i="1"/>
  <c r="A5" i="1"/>
  <c r="AB4" i="1"/>
  <c r="T4" i="1"/>
  <c r="AE3" i="1"/>
  <c r="W3" i="1"/>
  <c r="AH2" i="1"/>
  <c r="H2" i="1"/>
  <c r="S1" i="1"/>
  <c r="Y17" i="1"/>
  <c r="D15" i="1"/>
  <c r="AH13" i="1"/>
  <c r="AB12" i="1"/>
  <c r="D12" i="1"/>
  <c r="G11" i="1"/>
  <c r="J10" i="1"/>
  <c r="L9" i="1"/>
  <c r="O8" i="1"/>
  <c r="R7" i="1"/>
  <c r="AC6" i="1"/>
  <c r="AF5" i="1"/>
  <c r="S4" i="1"/>
  <c r="V3" i="1"/>
  <c r="X2" i="1"/>
  <c r="Z1" i="1"/>
  <c r="K2" i="1"/>
  <c r="AD22" i="1"/>
  <c r="V22" i="1"/>
  <c r="N22" i="1"/>
  <c r="F22" i="1"/>
  <c r="AG21" i="1"/>
  <c r="Y21" i="1"/>
  <c r="Q21" i="1"/>
  <c r="I21" i="1"/>
  <c r="A21" i="1"/>
  <c r="AB20" i="1"/>
  <c r="T20" i="1"/>
  <c r="L20" i="1"/>
  <c r="C20" i="1"/>
  <c r="AD19" i="1"/>
  <c r="V19" i="1"/>
  <c r="N19" i="1"/>
  <c r="F19" i="1"/>
  <c r="AG18" i="1"/>
  <c r="Y18" i="1"/>
  <c r="Q18" i="1"/>
  <c r="I18" i="1"/>
  <c r="N17" i="1"/>
  <c r="AG16" i="1"/>
  <c r="Y16" i="1"/>
  <c r="Q16" i="1"/>
  <c r="I16" i="1"/>
  <c r="A16" i="1"/>
  <c r="AB15" i="1"/>
  <c r="AE14" i="1"/>
  <c r="W14" i="1"/>
  <c r="Y13" i="1"/>
  <c r="A13" i="1"/>
  <c r="W11" i="1"/>
  <c r="B10" i="1"/>
  <c r="W8" i="1"/>
  <c r="Z7" i="1"/>
  <c r="U6" i="1"/>
  <c r="P5" i="1"/>
  <c r="K4" i="1"/>
  <c r="F3" i="1"/>
  <c r="G2" i="1"/>
  <c r="B1" i="1"/>
  <c r="N1" i="1"/>
  <c r="AC22" i="1"/>
  <c r="U22" i="1"/>
  <c r="M22" i="1"/>
  <c r="E22" i="1"/>
  <c r="AF21" i="1"/>
  <c r="X21" i="1"/>
  <c r="P21" i="1"/>
  <c r="H21" i="1"/>
  <c r="AI20" i="1"/>
  <c r="AA20" i="1"/>
  <c r="S20" i="1"/>
  <c r="K20" i="1"/>
  <c r="B20" i="1"/>
  <c r="AC19" i="1"/>
  <c r="U19" i="1"/>
  <c r="M19" i="1"/>
  <c r="E19" i="1"/>
  <c r="AF18" i="1"/>
  <c r="X18" i="1"/>
  <c r="P18" i="1"/>
  <c r="H18" i="1"/>
  <c r="AH17" i="1"/>
  <c r="X17" i="1"/>
  <c r="M17" i="1"/>
  <c r="E17" i="1"/>
  <c r="AF16" i="1"/>
  <c r="X16" i="1"/>
  <c r="P16" i="1"/>
  <c r="H16" i="1"/>
  <c r="AI15" i="1"/>
  <c r="AA15" i="1"/>
  <c r="S15" i="1"/>
  <c r="K15" i="1"/>
  <c r="C15" i="1"/>
  <c r="AD14" i="1"/>
  <c r="V14" i="1"/>
  <c r="N14" i="1"/>
  <c r="F14" i="1"/>
  <c r="AG13" i="1"/>
  <c r="X13" i="1"/>
  <c r="P13" i="1"/>
  <c r="H13" i="1"/>
  <c r="AI12" i="1"/>
  <c r="AA12" i="1"/>
  <c r="S12" i="1"/>
  <c r="K12" i="1"/>
  <c r="C12" i="1"/>
  <c r="AD11" i="1"/>
  <c r="V11" i="1"/>
  <c r="N11" i="1"/>
  <c r="F11" i="1"/>
  <c r="AG10" i="1"/>
  <c r="Y10" i="1"/>
  <c r="Q10" i="1"/>
  <c r="I10" i="1"/>
  <c r="A10" i="1"/>
  <c r="AA9" i="1"/>
  <c r="S9" i="1"/>
  <c r="K9" i="1"/>
  <c r="C9" i="1"/>
  <c r="AD8" i="1"/>
  <c r="V8" i="1"/>
  <c r="N8" i="1"/>
  <c r="F8" i="1"/>
  <c r="AG7" i="1"/>
  <c r="Y7" i="1"/>
  <c r="Q7" i="1"/>
  <c r="I7" i="1"/>
  <c r="A7" i="1"/>
  <c r="AB6" i="1"/>
  <c r="T6" i="1"/>
  <c r="L6" i="1"/>
  <c r="D6" i="1"/>
  <c r="AE5" i="1"/>
  <c r="W5" i="1"/>
  <c r="O5" i="1"/>
  <c r="G5" i="1"/>
  <c r="AH4" i="1"/>
  <c r="Z4" i="1"/>
  <c r="R4" i="1"/>
  <c r="J4" i="1"/>
  <c r="B4" i="1"/>
  <c r="AC3" i="1"/>
  <c r="U3" i="1"/>
  <c r="M3" i="1"/>
  <c r="E3" i="1"/>
  <c r="AF2" i="1"/>
  <c r="W2" i="1"/>
  <c r="N2" i="1"/>
  <c r="F2" i="1"/>
  <c r="AG1" i="1"/>
  <c r="Y1" i="1"/>
  <c r="Q1" i="1"/>
  <c r="I1" i="1"/>
  <c r="A1" i="1"/>
  <c r="AB3" i="1"/>
  <c r="T3" i="1"/>
  <c r="L3" i="1"/>
  <c r="D3" i="1"/>
  <c r="AE2" i="1"/>
  <c r="U2" i="1"/>
  <c r="M2" i="1"/>
  <c r="E2" i="1"/>
  <c r="AF1" i="1"/>
  <c r="X1" i="1"/>
  <c r="P1" i="1"/>
  <c r="O1" i="1"/>
  <c r="G1" i="1"/>
  <c r="AF15" i="1"/>
  <c r="AC13" i="1"/>
  <c r="AF12" i="1"/>
  <c r="H12" i="1"/>
  <c r="K11" i="1"/>
  <c r="N10" i="1"/>
  <c r="X9" i="1"/>
  <c r="AA8" i="1"/>
  <c r="C8" i="1"/>
  <c r="N7" i="1"/>
  <c r="Y6" i="1"/>
  <c r="AB5" i="1"/>
  <c r="AE4" i="1"/>
  <c r="AH3" i="1"/>
  <c r="B3" i="1"/>
  <c r="F1" i="1"/>
  <c r="AB22" i="1"/>
  <c r="T22" i="1"/>
  <c r="L22" i="1"/>
  <c r="D22" i="1"/>
  <c r="AE21" i="1"/>
  <c r="W21" i="1"/>
  <c r="O21" i="1"/>
  <c r="G21" i="1"/>
  <c r="AH20" i="1"/>
  <c r="Z20" i="1"/>
  <c r="R20" i="1"/>
  <c r="J20" i="1"/>
  <c r="A20" i="1"/>
  <c r="AB19" i="1"/>
  <c r="T19" i="1"/>
  <c r="L19" i="1"/>
  <c r="D19" i="1"/>
  <c r="AE18" i="1"/>
  <c r="W18" i="1"/>
  <c r="O18" i="1"/>
  <c r="G18" i="1"/>
  <c r="AG17" i="1"/>
  <c r="W17" i="1"/>
  <c r="L17" i="1"/>
  <c r="D17" i="1"/>
  <c r="AE16" i="1"/>
  <c r="W16" i="1"/>
  <c r="O16" i="1"/>
  <c r="G16" i="1"/>
  <c r="AH15" i="1"/>
  <c r="Z15" i="1"/>
  <c r="R15" i="1"/>
  <c r="J15" i="1"/>
  <c r="B15" i="1"/>
  <c r="AC14" i="1"/>
  <c r="U14" i="1"/>
  <c r="M14" i="1"/>
  <c r="E14" i="1"/>
  <c r="AF13" i="1"/>
  <c r="W13" i="1"/>
  <c r="O13" i="1"/>
  <c r="G13" i="1"/>
  <c r="AH12" i="1"/>
  <c r="Z12" i="1"/>
  <c r="R12" i="1"/>
  <c r="J12" i="1"/>
  <c r="B12" i="1"/>
  <c r="AC11" i="1"/>
  <c r="U11" i="1"/>
  <c r="M11" i="1"/>
  <c r="E11" i="1"/>
  <c r="AF10" i="1"/>
  <c r="X10" i="1"/>
  <c r="P10" i="1"/>
  <c r="H10" i="1"/>
  <c r="AI9" i="1"/>
  <c r="Z9" i="1"/>
  <c r="R9" i="1"/>
  <c r="J9" i="1"/>
  <c r="B9" i="1"/>
  <c r="AC8" i="1"/>
  <c r="U8" i="1"/>
  <c r="M8" i="1"/>
  <c r="E8" i="1"/>
  <c r="AF7" i="1"/>
  <c r="X7" i="1"/>
  <c r="P7" i="1"/>
  <c r="H7" i="1"/>
  <c r="AI6" i="1"/>
  <c r="AA6" i="1"/>
  <c r="S6" i="1"/>
  <c r="K6" i="1"/>
  <c r="C6" i="1"/>
  <c r="AD5" i="1"/>
  <c r="V5" i="1"/>
  <c r="N5" i="1"/>
  <c r="F5" i="1"/>
  <c r="AG4" i="1"/>
  <c r="Y4" i="1"/>
  <c r="Q4" i="1"/>
  <c r="I4" i="1"/>
  <c r="A4" i="1"/>
  <c r="H1" i="1"/>
  <c r="AC16" i="1"/>
  <c r="K14" i="1"/>
  <c r="E13" i="1"/>
  <c r="AA11" i="1"/>
  <c r="C11" i="1"/>
  <c r="F10" i="1"/>
  <c r="P9" i="1"/>
  <c r="S8" i="1"/>
  <c r="V7" i="1"/>
  <c r="F7" i="1"/>
  <c r="A6" i="1"/>
  <c r="D5" i="1"/>
  <c r="G4" i="1"/>
  <c r="J3" i="1"/>
  <c r="C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3"/>
  <sheetViews>
    <sheetView tabSelected="1" topLeftCell="A13" workbookViewId="0">
      <selection activeCell="A26" sqref="A26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'Nupur'  "" )
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IFERROR(__xludf.DUMMYFUNCTION("""COMPUTED_VALUE"""),44580.4891460416)</f>
        <v>44580.489146041597</v>
      </c>
      <c r="B2" s="1" t="str">
        <f ca="1">IFERROR(__xludf.DUMMYFUNCTION("""COMPUTED_VALUE"""),"soumya19sajwan@gmail.com")</f>
        <v>soumya19sajwan@gmail.com</v>
      </c>
      <c r="C2" s="1" t="str">
        <f ca="1">IFERROR(__xludf.DUMMYFUNCTION("""COMPUTED_VALUE"""),"Soumya Sajwan")</f>
        <v>Soumya Sajwan</v>
      </c>
      <c r="D2" s="1" t="str">
        <f ca="1">IFERROR(__xludf.DUMMYFUNCTION("""COMPUTED_VALUE"""),"B.A (P)")</f>
        <v>B.A (P)</v>
      </c>
      <c r="E2" s="1" t="str">
        <f ca="1">IFERROR(__xludf.DUMMYFUNCTION("""COMPUTED_VALUE"""),"21/0022")</f>
        <v>21/0022</v>
      </c>
      <c r="F2" s="3">
        <f ca="1">IFERROR(__xludf.DUMMYFUNCTION("""COMPUTED_VALUE"""),9650068339)</f>
        <v>9650068339</v>
      </c>
      <c r="G2" s="1" t="str">
        <f ca="1">IFERROR(__xludf.DUMMYFUNCTION("""COMPUTED_VALUE"""),"New Delhi")</f>
        <v>New Delhi</v>
      </c>
      <c r="H2" s="1" t="str">
        <f ca="1">IFERROR(__xludf.DUMMYFUNCTION("""COMPUTED_VALUE"""),"Sadhu Vaswani International School For Girls")</f>
        <v>Sadhu Vaswani International School For Girls</v>
      </c>
      <c r="I2" s="1" t="str">
        <f ca="1">IFERROR(__xludf.DUMMYFUNCTION("""COMPUTED_VALUE"""),"Yes")</f>
        <v>Yes</v>
      </c>
      <c r="J2" s="1" t="str">
        <f ca="1">IFERROR(__xludf.DUMMYFUNCTION("""COMPUTED_VALUE"""),"Nupur Mittal")</f>
        <v>Nupur Mittal</v>
      </c>
      <c r="K2" s="1" t="str">
        <f ca="1">IFERROR(__xludf.DUMMYFUNCTION("""COMPUTED_VALUE"""),"4-5 hours")</f>
        <v>4-5 hours</v>
      </c>
      <c r="L2" s="1" t="str">
        <f ca="1">IFERROR(__xludf.DUMMYFUNCTION("""COMPUTED_VALUE"""),"Time saved in travelling")</f>
        <v>Time saved in travelling</v>
      </c>
      <c r="M2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2" s="1">
        <f ca="1">IFERROR(__xludf.DUMMYFUNCTION("""COMPUTED_VALUE"""),6)</f>
        <v>6</v>
      </c>
      <c r="O2" s="1" t="str">
        <f ca="1">IFERROR(__xludf.DUMMYFUNCTION("""COMPUTED_VALUE"""),"Offline")</f>
        <v>Offline</v>
      </c>
      <c r="P2" s="1" t="str">
        <f ca="1">IFERROR(__xludf.DUMMYFUNCTION("""COMPUTED_VALUE"""),"Compulsion due to pandemic")</f>
        <v>Compulsion due to pandemic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IFERROR(__xludf.DUMMYFUNCTION("""COMPUTED_VALUE"""),"No")</f>
        <v>No</v>
      </c>
      <c r="U2" s="1" t="str">
        <f ca="1">IFERROR(__xludf.DUMMYFUNCTION("""COMPUTED_VALUE"""),"Yes")</f>
        <v>Yes</v>
      </c>
      <c r="V2" s="1"/>
      <c r="W2" s="1" t="str">
        <f ca="1">IFERROR(__xludf.DUMMYFUNCTION("""COMPUTED_VALUE"""),"No")</f>
        <v>No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IFERROR(__xludf.DUMMYFUNCTION("""COMPUTED_VALUE"""),"No")</f>
        <v>No</v>
      </c>
      <c r="AB2" s="1"/>
      <c r="AC2" s="1" t="str">
        <f ca="1">IFERROR(__xludf.DUMMYFUNCTION("""COMPUTED_VALUE"""),"no")</f>
        <v>no</v>
      </c>
      <c r="AD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 t="str">
        <f ca="1">IFERROR(__xludf.DUMMYFUNCTION("""COMPUTED_VALUE"""),"watching anime and reading books")</f>
        <v>watching anime and reading books</v>
      </c>
      <c r="AF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1" t="str">
        <f ca="1">IFERROR(__xludf.DUMMYFUNCTION("""COMPUTED_VALUE"""),"None")</f>
        <v>None</v>
      </c>
      <c r="AH2" s="1" t="str">
        <f ca="1">IFERROR(__xludf.DUMMYFUNCTION("""COMPUTED_VALUE"""),"First Dose")</f>
        <v>First Dose</v>
      </c>
      <c r="AI2" s="1" t="str">
        <f ca="1">IFERROR(__xludf.DUMMYFUNCTION("""COMPUTED_VALUE"""),"Yes")</f>
        <v>Yes</v>
      </c>
    </row>
    <row r="3" spans="1:35" ht="15.75" customHeight="1" x14ac:dyDescent="0.25">
      <c r="A3" s="2">
        <f ca="1">IFERROR(__xludf.DUMMYFUNCTION("""COMPUTED_VALUE"""),44580.4921824652)</f>
        <v>44580.492182465197</v>
      </c>
      <c r="B3" s="1" t="str">
        <f ca="1">IFERROR(__xludf.DUMMYFUNCTION("""COMPUTED_VALUE"""),"radhikas2061@gmail.com")</f>
        <v>radhikas2061@gmail.com</v>
      </c>
      <c r="C3" s="1" t="str">
        <f ca="1">IFERROR(__xludf.DUMMYFUNCTION("""COMPUTED_VALUE"""),"Radhika singh")</f>
        <v>Radhika singh</v>
      </c>
      <c r="D3" s="1" t="str">
        <f ca="1">IFERROR(__xludf.DUMMYFUNCTION("""COMPUTED_VALUE"""),"B.A (P)")</f>
        <v>B.A (P)</v>
      </c>
      <c r="E3" s="1" t="str">
        <f ca="1">IFERROR(__xludf.DUMMYFUNCTION("""COMPUTED_VALUE"""),"21/0289")</f>
        <v>21/0289</v>
      </c>
      <c r="F3" s="3">
        <f ca="1">IFERROR(__xludf.DUMMYFUNCTION("""COMPUTED_VALUE"""),8957542050)</f>
        <v>8957542050</v>
      </c>
      <c r="G3" s="1" t="str">
        <f ca="1">IFERROR(__xludf.DUMMYFUNCTION("""COMPUTED_VALUE"""),"Jhansi/ Uttar Pradesh ")</f>
        <v xml:space="preserve">Jhansi/ Uttar Pradesh </v>
      </c>
      <c r="H3" s="1" t="str">
        <f ca="1">IFERROR(__xludf.DUMMYFUNCTION("""COMPUTED_VALUE"""),"St Francis Convent Inter College ")</f>
        <v xml:space="preserve">St Francis Convent Inter College </v>
      </c>
      <c r="I3" s="1" t="str">
        <f ca="1">IFERROR(__xludf.DUMMYFUNCTION("""COMPUTED_VALUE"""),"Yes")</f>
        <v>Yes</v>
      </c>
      <c r="J3" s="1" t="str">
        <f ca="1">IFERROR(__xludf.DUMMYFUNCTION("""COMPUTED_VALUE"""),"Nupur Mittal")</f>
        <v>Nupur Mittal</v>
      </c>
      <c r="K3" s="1" t="str">
        <f ca="1">IFERROR(__xludf.DUMMYFUNCTION("""COMPUTED_VALUE"""),"More than 6 hours")</f>
        <v>More than 6 hours</v>
      </c>
      <c r="L3" s="1" t="str">
        <f ca="1">IFERROR(__xludf.DUMMYFUNCTION("""COMPUTED_VALUE"""),"Convenience to outstation students")</f>
        <v>Convenience to outstation students</v>
      </c>
      <c r="M3" s="1" t="str">
        <f ca="1">IFERROR(__xludf.DUMMYFUNCTION("""COMPUTED_VALUE"""),"Lack of physical interaction and personal touch ‘")</f>
        <v>Lack of physical interaction and personal touch ‘</v>
      </c>
      <c r="N3" s="1">
        <f ca="1">IFERROR(__xludf.DUMMYFUNCTION("""COMPUTED_VALUE"""),9)</f>
        <v>9</v>
      </c>
      <c r="O3" s="1" t="str">
        <f ca="1">IFERROR(__xludf.DUMMYFUNCTION("""COMPUTED_VALUE"""),"Blended Learning (both)")</f>
        <v>Blended Learning (both)</v>
      </c>
      <c r="P3" s="1" t="str">
        <f ca="1">IFERROR(__xludf.DUMMYFUNCTION("""COMPUTED_VALUE"""),"Compulsion due to pandemic")</f>
        <v>Compulsion due to pandemic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IFERROR(__xludf.DUMMYFUNCTION("""COMPUTED_VALUE"""),"No")</f>
        <v>No</v>
      </c>
      <c r="T3" s="1" t="str">
        <f ca="1">IFERROR(__xludf.DUMMYFUNCTION("""COMPUTED_VALUE"""),"No")</f>
        <v>No</v>
      </c>
      <c r="U3" s="1" t="str">
        <f ca="1">IFERROR(__xludf.DUMMYFUNCTION("""COMPUTED_VALUE"""),"Yes")</f>
        <v>Yes</v>
      </c>
      <c r="V3" s="1" t="str">
        <f ca="1">IFERROR(__xludf.DUMMYFUNCTION("""COMPUTED_VALUE"""),"Online")</f>
        <v>Online</v>
      </c>
      <c r="W3" s="1" t="str">
        <f ca="1">IFERROR(__xludf.DUMMYFUNCTION("""COMPUTED_VALUE"""),"No")</f>
        <v>No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IFERROR(__xludf.DUMMYFUNCTION("""COMPUTED_VALUE"""),"No")</f>
        <v>No</v>
      </c>
      <c r="AB3" s="1" t="str">
        <f ca="1">IFERROR(__xludf.DUMMYFUNCTION("""COMPUTED_VALUE"""),"Yes, definitely would love to attend personality development sessions motivational .")</f>
        <v>Yes, definitely would love to attend personality development sessions motivational .</v>
      </c>
      <c r="AC3" s="1" t="str">
        <f ca="1">IFERROR(__xludf.DUMMYFUNCTION("""COMPUTED_VALUE"""),"Yes!")</f>
        <v>Yes!</v>
      </c>
      <c r="AD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" s="1" t="str">
        <f ca="1">IFERROR(__xludf.DUMMYFUNCTION("""COMPUTED_VALUE"""),"Trying to motivate my self every single time i fell stressed in any way. Meditation surely helped me personally.")</f>
        <v>Trying to motivate my self every single time i fell stressed in any way. Meditation surely helped me personally.</v>
      </c>
      <c r="AF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3" s="1" t="str">
        <f ca="1">IFERROR(__xludf.DUMMYFUNCTION("""COMPUTED_VALUE"""),"Moderate: Symptoms severe and require brief hospitalization")</f>
        <v>Moderate: Symptoms severe and require brief hospitalization</v>
      </c>
      <c r="AH3" s="1" t="str">
        <f ca="1">IFERROR(__xludf.DUMMYFUNCTION("""COMPUTED_VALUE"""),"Second Dose")</f>
        <v>Second Dose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IFERROR(__xludf.DUMMYFUNCTION("""COMPUTED_VALUE"""),44580.4926558912)</f>
        <v>44580.492655891198</v>
      </c>
      <c r="B4" s="1" t="str">
        <f ca="1">IFERROR(__xludf.DUMMYFUNCTION("""COMPUTED_VALUE"""),"stfu.diksha@gmail.com")</f>
        <v>stfu.diksha@gmail.com</v>
      </c>
      <c r="C4" s="1" t="str">
        <f ca="1">IFERROR(__xludf.DUMMYFUNCTION("""COMPUTED_VALUE"""),"Diksha")</f>
        <v>Diksha</v>
      </c>
      <c r="D4" s="1" t="str">
        <f ca="1">IFERROR(__xludf.DUMMYFUNCTION("""COMPUTED_VALUE"""),"B.A (P)")</f>
        <v>B.A (P)</v>
      </c>
      <c r="E4" s="1" t="str">
        <f ca="1">IFERROR(__xludf.DUMMYFUNCTION("""COMPUTED_VALUE"""),"21/0637")</f>
        <v>21/0637</v>
      </c>
      <c r="F4" s="3">
        <f ca="1">IFERROR(__xludf.DUMMYFUNCTION("""COMPUTED_VALUE"""),9813236693)</f>
        <v>9813236693</v>
      </c>
      <c r="G4" s="1" t="str">
        <f ca="1">IFERROR(__xludf.DUMMYFUNCTION("""COMPUTED_VALUE"""),"Bahadurgarh/Haryana")</f>
        <v>Bahadurgarh/Haryana</v>
      </c>
      <c r="H4" s="1" t="str">
        <f ca="1">IFERROR(__xludf.DUMMYFUNCTION("""COMPUTED_VALUE"""),"Scholars Global School")</f>
        <v>Scholars Global School</v>
      </c>
      <c r="I4" s="1" t="str">
        <f ca="1">IFERROR(__xludf.DUMMYFUNCTION("""COMPUTED_VALUE"""),"Yes")</f>
        <v>Yes</v>
      </c>
      <c r="J4" s="1" t="str">
        <f ca="1">IFERROR(__xludf.DUMMYFUNCTION("""COMPUTED_VALUE"""),"Ms. Nupur Mittal")</f>
        <v>Ms. Nupur Mittal</v>
      </c>
      <c r="K4" s="1" t="str">
        <f ca="1">IFERROR(__xludf.DUMMYFUNCTION("""COMPUTED_VALUE"""),"More than 6 hours")</f>
        <v>More than 6 hours</v>
      </c>
      <c r="L4" s="1" t="str">
        <f ca="1">IFERROR(__xludf.DUMMYFUNCTION("""COMPUTED_VALUE"""),"Easy access to online study material")</f>
        <v>Easy access to online study material</v>
      </c>
      <c r="M4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" s="1">
        <f ca="1">IFERROR(__xludf.DUMMYFUNCTION("""COMPUTED_VALUE"""),5)</f>
        <v>5</v>
      </c>
      <c r="O4" s="1" t="str">
        <f ca="1">IFERROR(__xludf.DUMMYFUNCTION("""COMPUTED_VALUE"""),"Offline")</f>
        <v>Offline</v>
      </c>
      <c r="P4" s="1" t="str">
        <f ca="1">IFERROR(__xludf.DUMMYFUNCTION("""COMPUTED_VALUE"""),"Compulsion due to pandemic")</f>
        <v>Compulsion due to pandemic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IFERROR(__xludf.DUMMYFUNCTION("""COMPUTED_VALUE"""),"No")</f>
        <v>No</v>
      </c>
      <c r="U4" s="1" t="str">
        <f ca="1">IFERROR(__xludf.DUMMYFUNCTION("""COMPUTED_VALUE"""),"Yes")</f>
        <v>Yes</v>
      </c>
      <c r="V4" s="1" t="str">
        <f ca="1">IFERROR(__xludf.DUMMYFUNCTION("""COMPUTED_VALUE"""),"Offline")</f>
        <v>Offline</v>
      </c>
      <c r="W4" s="1" t="str">
        <f ca="1">IFERROR(__xludf.DUMMYFUNCTION("""COMPUTED_VALUE"""),"No")</f>
        <v>No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IFERROR(__xludf.DUMMYFUNCTION("""COMPUTED_VALUE"""),"Yes")</f>
        <v>Yes</v>
      </c>
      <c r="AA4" s="1" t="str">
        <f ca="1">IFERROR(__xludf.DUMMYFUNCTION("""COMPUTED_VALUE"""),"Yes")</f>
        <v>Yes</v>
      </c>
      <c r="AB4" s="1" t="str">
        <f ca="1">IFERROR(__xludf.DUMMYFUNCTION("""COMPUTED_VALUE"""),"No")</f>
        <v>No</v>
      </c>
      <c r="AC4" s="1" t="str">
        <f ca="1">IFERROR(__xludf.DUMMYFUNCTION("""COMPUTED_VALUE"""),"Not yet")</f>
        <v>Not yet</v>
      </c>
      <c r="AD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" s="1" t="str">
        <f ca="1">IFERROR(__xludf.DUMMYFUNCTION("""COMPUTED_VALUE"""),"Listening music or doing yoga")</f>
        <v>Listening music or doing yoga</v>
      </c>
      <c r="AF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4" s="1" t="str">
        <f ca="1">IFERROR(__xludf.DUMMYFUNCTION("""COMPUTED_VALUE"""),"Mild: Symptoms effectively managed at home")</f>
        <v>Mild: Symptoms effectively managed at home</v>
      </c>
      <c r="AH4" s="1" t="str">
        <f ca="1">IFERROR(__xludf.DUMMYFUNCTION("""COMPUTED_VALUE"""),"First Dose")</f>
        <v>First Dose</v>
      </c>
      <c r="AI4" s="1" t="str">
        <f ca="1">IFERROR(__xludf.DUMMYFUNCTION("""COMPUTED_VALUE"""),"Yes")</f>
        <v>Yes</v>
      </c>
    </row>
    <row r="5" spans="1:35" ht="15.75" customHeight="1" x14ac:dyDescent="0.25">
      <c r="A5" s="2">
        <f ca="1">IFERROR(__xludf.DUMMYFUNCTION("""COMPUTED_VALUE"""),44580.4930349768)</f>
        <v>44580.493034976796</v>
      </c>
      <c r="B5" s="1" t="str">
        <f ca="1">IFERROR(__xludf.DUMMYFUNCTION("""COMPUTED_VALUE"""),"priyankasaini1882@gmail.com")</f>
        <v>priyankasaini1882@gmail.com</v>
      </c>
      <c r="C5" s="1" t="str">
        <f ca="1">IFERROR(__xludf.DUMMYFUNCTION("""COMPUTED_VALUE"""),"Priyanka")</f>
        <v>Priyanka</v>
      </c>
      <c r="D5" s="1" t="str">
        <f ca="1">IFERROR(__xludf.DUMMYFUNCTION("""COMPUTED_VALUE"""),"B.A (P)")</f>
        <v>B.A (P)</v>
      </c>
      <c r="E5" s="1" t="str">
        <f ca="1">IFERROR(__xludf.DUMMYFUNCTION("""COMPUTED_VALUE"""),"21/0338")</f>
        <v>21/0338</v>
      </c>
      <c r="F5" s="3">
        <f ca="1">IFERROR(__xludf.DUMMYFUNCTION("""COMPUTED_VALUE"""),7015086653)</f>
        <v>7015086653</v>
      </c>
      <c r="G5" s="1" t="str">
        <f ca="1">IFERROR(__xludf.DUMMYFUNCTION("""COMPUTED_VALUE"""),"Bhadurgarh, Haryana")</f>
        <v>Bhadurgarh, Haryana</v>
      </c>
      <c r="H5" s="1" t="str">
        <f ca="1">IFERROR(__xludf.DUMMYFUNCTION("""COMPUTED_VALUE"""),"Modern Sr.Sec.School")</f>
        <v>Modern Sr.Sec.School</v>
      </c>
      <c r="I5" s="1" t="str">
        <f ca="1">IFERROR(__xludf.DUMMYFUNCTION("""COMPUTED_VALUE"""),"Yes")</f>
        <v>Yes</v>
      </c>
      <c r="J5" s="1" t="str">
        <f ca="1">IFERROR(__xludf.DUMMYFUNCTION("""COMPUTED_VALUE"""),"Nupur ")</f>
        <v xml:space="preserve">Nupur </v>
      </c>
      <c r="K5" s="1" t="str">
        <f ca="1">IFERROR(__xludf.DUMMYFUNCTION("""COMPUTED_VALUE"""),"4-5 hours")</f>
        <v>4-5 hours</v>
      </c>
      <c r="L5" s="1" t="str">
        <f ca="1">IFERROR(__xludf.DUMMYFUNCTION("""COMPUTED_VALUE"""),"Time saved in travelling")</f>
        <v>Time saved in travelling</v>
      </c>
      <c r="M5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5" s="1">
        <f ca="1">IFERROR(__xludf.DUMMYFUNCTION("""COMPUTED_VALUE"""),6)</f>
        <v>6</v>
      </c>
      <c r="O5" s="1" t="str">
        <f ca="1">IFERROR(__xludf.DUMMYFUNCTION("""COMPUTED_VALUE"""),"Blended Learning (both)")</f>
        <v>Blended Learning (both)</v>
      </c>
      <c r="P5" s="1" t="str">
        <f ca="1">IFERROR(__xludf.DUMMYFUNCTION("""COMPUTED_VALUE"""),"Compulsion due to pandemic")</f>
        <v>Compulsion due to pandemic</v>
      </c>
      <c r="Q5" s="1" t="str">
        <f ca="1">IFERROR(__xludf.DUMMYFUNCTION("""COMPUTED_VALUE"""),"No")</f>
        <v>No</v>
      </c>
      <c r="R5" s="1" t="str">
        <f ca="1">IFERROR(__xludf.DUMMYFUNCTION("""COMPUTED_VALUE"""),"Yes")</f>
        <v>Yes</v>
      </c>
      <c r="S5" s="1" t="str">
        <f ca="1">IFERROR(__xludf.DUMMYFUNCTION("""COMPUTED_VALUE"""),"No")</f>
        <v>No</v>
      </c>
      <c r="T5" s="1" t="str">
        <f ca="1">IFERROR(__xludf.DUMMYFUNCTION("""COMPUTED_VALUE"""),"No")</f>
        <v>No</v>
      </c>
      <c r="U5" s="1" t="str">
        <f ca="1">IFERROR(__xludf.DUMMYFUNCTION("""COMPUTED_VALUE"""),"No")</f>
        <v>No</v>
      </c>
      <c r="V5" s="1" t="str">
        <f ca="1">IFERROR(__xludf.DUMMYFUNCTION("""COMPUTED_VALUE"""),"Online")</f>
        <v>Online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IFERROR(__xludf.DUMMYFUNCTION("""COMPUTED_VALUE"""),"Yes")</f>
        <v>Yes</v>
      </c>
      <c r="AA5" s="1" t="str">
        <f ca="1">IFERROR(__xludf.DUMMYFUNCTION("""COMPUTED_VALUE"""),"No")</f>
        <v>No</v>
      </c>
      <c r="AB5" s="1" t="str">
        <f ca="1">IFERROR(__xludf.DUMMYFUNCTION("""COMPUTED_VALUE"""),"No")</f>
        <v>No</v>
      </c>
      <c r="AC5" s="1" t="str">
        <f ca="1">IFERROR(__xludf.DUMMYFUNCTION("""COMPUTED_VALUE"""),"Yes")</f>
        <v>Yes</v>
      </c>
      <c r="AD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 t="str">
        <f ca="1">IFERROR(__xludf.DUMMYFUNCTION("""COMPUTED_VALUE"""),"I do motivate myself 🙂 and try to study in best possible way from multiple sources so that it will not least any stress on me ")</f>
        <v xml:space="preserve">I do motivate myself 🙂 and try to study in best possible way from multiple sources so that it will not least any stress on me </v>
      </c>
      <c r="AF5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5" s="1" t="str">
        <f ca="1">IFERROR(__xludf.DUMMYFUNCTION("""COMPUTED_VALUE"""),"Mild: Symptoms effectively managed at home")</f>
        <v>Mild: Symptoms effectively managed at home</v>
      </c>
      <c r="AH5" s="1" t="str">
        <f ca="1">IFERROR(__xludf.DUMMYFUNCTION("""COMPUTED_VALUE"""),"First Dose")</f>
        <v>First Dose</v>
      </c>
      <c r="AI5" s="1" t="str">
        <f ca="1">IFERROR(__xludf.DUMMYFUNCTION("""COMPUTED_VALUE"""),"No")</f>
        <v>No</v>
      </c>
    </row>
    <row r="6" spans="1:35" ht="15.75" customHeight="1" x14ac:dyDescent="0.25">
      <c r="A6" s="2">
        <f ca="1">IFERROR(__xludf.DUMMYFUNCTION("""COMPUTED_VALUE"""),44580.4930809375)</f>
        <v>44580.4930809375</v>
      </c>
      <c r="B6" s="1" t="str">
        <f ca="1">IFERROR(__xludf.DUMMYFUNCTION("""COMPUTED_VALUE"""),"rajputgarima123.ss@gmail.com")</f>
        <v>rajputgarima123.ss@gmail.com</v>
      </c>
      <c r="C6" s="1" t="str">
        <f ca="1">IFERROR(__xludf.DUMMYFUNCTION("""COMPUTED_VALUE"""),"Garima")</f>
        <v>Garima</v>
      </c>
      <c r="D6" s="1" t="str">
        <f ca="1">IFERROR(__xludf.DUMMYFUNCTION("""COMPUTED_VALUE"""),"B.A (P)")</f>
        <v>B.A (P)</v>
      </c>
      <c r="E6" s="1" t="str">
        <f ca="1">IFERROR(__xludf.DUMMYFUNCTION("""COMPUTED_VALUE"""),"21/0536")</f>
        <v>21/0536</v>
      </c>
      <c r="F6" s="3">
        <f ca="1">IFERROR(__xludf.DUMMYFUNCTION("""COMPUTED_VALUE"""),8791329412)</f>
        <v>8791329412</v>
      </c>
      <c r="G6" s="1" t="str">
        <f ca="1">IFERROR(__xludf.DUMMYFUNCTION("""COMPUTED_VALUE"""),"Etawah/Uttar Pradesh")</f>
        <v>Etawah/Uttar Pradesh</v>
      </c>
      <c r="H6" s="1" t="str">
        <f ca="1">IFERROR(__xludf.DUMMYFUNCTION("""COMPUTED_VALUE"""),"Gyan Sthali Academy, Etawah")</f>
        <v>Gyan Sthali Academy, Etawah</v>
      </c>
      <c r="I6" s="1" t="str">
        <f ca="1">IFERROR(__xludf.DUMMYFUNCTION("""COMPUTED_VALUE"""),"Yes")</f>
        <v>Yes</v>
      </c>
      <c r="J6" s="1" t="str">
        <f ca="1">IFERROR(__xludf.DUMMYFUNCTION("""COMPUTED_VALUE"""),"Ms. Nupur Mittal")</f>
        <v>Ms. Nupur Mittal</v>
      </c>
      <c r="K6" s="1" t="str">
        <f ca="1">IFERROR(__xludf.DUMMYFUNCTION("""COMPUTED_VALUE"""),"5-6 hours")</f>
        <v>5-6 hours</v>
      </c>
      <c r="L6" s="1" t="str">
        <f ca="1">IFERROR(__xludf.DUMMYFUNCTION("""COMPUTED_VALUE"""),"Time saved in travelling")</f>
        <v>Time saved in travelling</v>
      </c>
      <c r="M6" s="1" t="str">
        <f ca="1">IFERROR(__xludf.DUMMYFUNCTION("""COMPUTED_VALUE"""),"Lack of physical interaction and personal touch ‘")</f>
        <v>Lack of physical interaction and personal touch ‘</v>
      </c>
      <c r="N6" s="1">
        <f ca="1">IFERROR(__xludf.DUMMYFUNCTION("""COMPUTED_VALUE"""),7)</f>
        <v>7</v>
      </c>
      <c r="O6" s="1" t="str">
        <f ca="1">IFERROR(__xludf.DUMMYFUNCTION("""COMPUTED_VALUE"""),"Blended Learning (both)")</f>
        <v>Blended Learning (both)</v>
      </c>
      <c r="P6" s="1" t="str">
        <f ca="1">IFERROR(__xludf.DUMMYFUNCTION("""COMPUTED_VALUE"""),"Compulsion due to pandemic")</f>
        <v>Compulsion due to pandemic</v>
      </c>
      <c r="Q6" s="1" t="str">
        <f ca="1">IFERROR(__xludf.DUMMYFUNCTION("""COMPUTED_VALUE"""),"No")</f>
        <v>No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IFERROR(__xludf.DUMMYFUNCTION("""COMPUTED_VALUE"""),"Yes")</f>
        <v>Yes</v>
      </c>
      <c r="V6" s="1" t="str">
        <f ca="1">IFERROR(__xludf.DUMMYFUNCTION("""COMPUTED_VALUE"""),"Online")</f>
        <v>Online</v>
      </c>
      <c r="W6" s="1" t="str">
        <f ca="1">IFERROR(__xludf.DUMMYFUNCTION("""COMPUTED_VALUE"""),"No")</f>
        <v>No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 t="str">
        <f ca="1">IFERROR(__xludf.DUMMYFUNCTION("""COMPUTED_VALUE"""),"Yes we want  other activities like dance ,drama ... For us  .. because there  only two time dance program organised only for Delhi students . .")</f>
        <v>Yes we want  other activities like dance ,drama ... For us  .. because there  only two time dance program organised only for Delhi students . .</v>
      </c>
      <c r="AC6" s="1" t="str">
        <f ca="1">IFERROR(__xludf.DUMMYFUNCTION("""COMPUTED_VALUE"""),"No")</f>
        <v>No</v>
      </c>
      <c r="AD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" s="1" t="str">
        <f ca="1">IFERROR(__xludf.DUMMYFUNCTION("""COMPUTED_VALUE"""),"Meditation")</f>
        <v>Meditation</v>
      </c>
      <c r="AF6" s="1" t="str">
        <f ca="1">IFERROR(__xludf.DUMMYFUNCTION("""COMPUTED_VALUE"""),"None")</f>
        <v>None</v>
      </c>
      <c r="AG6" s="1" t="str">
        <f ca="1">IFERROR(__xludf.DUMMYFUNCTION("""COMPUTED_VALUE"""),"None")</f>
        <v>None</v>
      </c>
      <c r="AH6" s="1" t="str">
        <f ca="1">IFERROR(__xludf.DUMMYFUNCTION("""COMPUTED_VALUE"""),"None")</f>
        <v>None</v>
      </c>
      <c r="AI6" s="1" t="str">
        <f ca="1">IFERROR(__xludf.DUMMYFUNCTION("""COMPUTED_VALUE"""),"No")</f>
        <v>No</v>
      </c>
    </row>
    <row r="7" spans="1:35" ht="15.75" customHeight="1" x14ac:dyDescent="0.25">
      <c r="A7" s="2">
        <f ca="1">IFERROR(__xludf.DUMMYFUNCTION("""COMPUTED_VALUE"""),44580.4935333912)</f>
        <v>44580.4935333912</v>
      </c>
      <c r="B7" s="1" t="str">
        <f ca="1">IFERROR(__xludf.DUMMYFUNCTION("""COMPUTED_VALUE"""),"kajalkaushik227@gmail.comd")</f>
        <v>kajalkaushik227@gmail.comd</v>
      </c>
      <c r="C7" s="1" t="str">
        <f ca="1">IFERROR(__xludf.DUMMYFUNCTION("""COMPUTED_VALUE"""),"Kajal")</f>
        <v>Kajal</v>
      </c>
      <c r="D7" s="1" t="str">
        <f ca="1">IFERROR(__xludf.DUMMYFUNCTION("""COMPUTED_VALUE"""),"B.A (P)")</f>
        <v>B.A (P)</v>
      </c>
      <c r="E7" s="1" t="str">
        <f ca="1">IFERROR(__xludf.DUMMYFUNCTION("""COMPUTED_VALUE"""),"21/0046")</f>
        <v>21/0046</v>
      </c>
      <c r="F7" s="3">
        <f ca="1">IFERROR(__xludf.DUMMYFUNCTION("""COMPUTED_VALUE"""),7217602446)</f>
        <v>7217602446</v>
      </c>
      <c r="G7" s="1" t="str">
        <f ca="1">IFERROR(__xludf.DUMMYFUNCTION("""COMPUTED_VALUE"""),"Najafgarh/ New Delhi")</f>
        <v>Najafgarh/ New Delhi</v>
      </c>
      <c r="H7" s="1" t="str">
        <f ca="1">IFERROR(__xludf.DUMMYFUNCTION("""COMPUTED_VALUE"""),"Green valley international public school")</f>
        <v>Green valley international public school</v>
      </c>
      <c r="I7" s="1" t="str">
        <f ca="1">IFERROR(__xludf.DUMMYFUNCTION("""COMPUTED_VALUE"""),"Yes")</f>
        <v>Yes</v>
      </c>
      <c r="J7" s="1" t="str">
        <f ca="1">IFERROR(__xludf.DUMMYFUNCTION("""COMPUTED_VALUE"""),"Nupur Mittal mam")</f>
        <v>Nupur Mittal mam</v>
      </c>
      <c r="K7" s="1" t="str">
        <f ca="1">IFERROR(__xludf.DUMMYFUNCTION("""COMPUTED_VALUE"""),"4-5 hours")</f>
        <v>4-5 hours</v>
      </c>
      <c r="L7" s="1" t="str">
        <f ca="1">IFERROR(__xludf.DUMMYFUNCTION("""COMPUTED_VALUE"""),"Convenience to outstation students")</f>
        <v>Convenience to outstation students</v>
      </c>
      <c r="M7" s="1" t="str">
        <f ca="1">IFERROR(__xludf.DUMMYFUNCTION("""COMPUTED_VALUE"""),"Lack of physical interaction and personal touch ‘")</f>
        <v>Lack of physical interaction and personal touch ‘</v>
      </c>
      <c r="N7" s="1">
        <f ca="1">IFERROR(__xludf.DUMMYFUNCTION("""COMPUTED_VALUE"""),8)</f>
        <v>8</v>
      </c>
      <c r="O7" s="1" t="str">
        <f ca="1">IFERROR(__xludf.DUMMYFUNCTION("""COMPUTED_VALUE"""),"Blended Learning (both)")</f>
        <v>Blended Learning (both)</v>
      </c>
      <c r="P7" s="1" t="str">
        <f ca="1">IFERROR(__xludf.DUMMYFUNCTION("""COMPUTED_VALUE"""),"Satisfactory")</f>
        <v>Satisfactory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IFERROR(__xludf.DUMMYFUNCTION("""COMPUTED_VALUE"""),"No")</f>
        <v>No</v>
      </c>
      <c r="U7" s="1" t="str">
        <f ca="1">IFERROR(__xludf.DUMMYFUNCTION("""COMPUTED_VALUE"""),"Yes")</f>
        <v>Yes</v>
      </c>
      <c r="V7" s="1" t="str">
        <f ca="1">IFERROR(__xludf.DUMMYFUNCTION("""COMPUTED_VALUE"""),"Offline")</f>
        <v>Offline</v>
      </c>
      <c r="W7" s="1" t="str">
        <f ca="1">IFERROR(__xludf.DUMMYFUNCTION("""COMPUTED_VALUE"""),"No")</f>
        <v>No</v>
      </c>
      <c r="X7" s="1" t="str">
        <f ca="1">IFERROR(__xludf.DUMMYFUNCTION("""COMPUTED_VALUE"""),"No")</f>
        <v>No</v>
      </c>
      <c r="Y7" s="1" t="str">
        <f ca="1">IFERROR(__xludf.DUMMYFUNCTION("""COMPUTED_VALUE"""),"Yes")</f>
        <v>Yes</v>
      </c>
      <c r="Z7" s="1" t="str">
        <f ca="1">IFERROR(__xludf.DUMMYFUNCTION("""COMPUTED_VALUE"""),"Yes")</f>
        <v>Yes</v>
      </c>
      <c r="AA7" s="1" t="str">
        <f ca="1">IFERROR(__xludf.DUMMYFUNCTION("""COMPUTED_VALUE"""),"No")</f>
        <v>No</v>
      </c>
      <c r="AB7" s="1" t="str">
        <f ca="1">IFERROR(__xludf.DUMMYFUNCTION("""COMPUTED_VALUE"""),"Yes. I want to be a fluent speaker without hasitataion")</f>
        <v>Yes. I want to be a fluent speaker without hasitataion</v>
      </c>
      <c r="AC7" s="1" t="str">
        <f ca="1">IFERROR(__xludf.DUMMYFUNCTION("""COMPUTED_VALUE"""),"Yes")</f>
        <v>Yes</v>
      </c>
      <c r="AD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 ca="1">IFERROR(__xludf.DUMMYFUNCTION("""COMPUTED_VALUE"""),"Spending time with with family")</f>
        <v>Spending time with with family</v>
      </c>
      <c r="AF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7" s="1" t="str">
        <f ca="1">IFERROR(__xludf.DUMMYFUNCTION("""COMPUTED_VALUE"""),"None")</f>
        <v>None</v>
      </c>
      <c r="AH7" s="1" t="str">
        <f ca="1">IFERROR(__xludf.DUMMYFUNCTION("""COMPUTED_VALUE"""),"First Dose")</f>
        <v>First Dose</v>
      </c>
      <c r="AI7" s="1" t="str">
        <f ca="1">IFERROR(__xludf.DUMMYFUNCTION("""COMPUTED_VALUE"""),"Yes")</f>
        <v>Yes</v>
      </c>
    </row>
    <row r="8" spans="1:35" ht="15.75" customHeight="1" x14ac:dyDescent="0.25">
      <c r="A8" s="2">
        <f ca="1">IFERROR(__xludf.DUMMYFUNCTION("""COMPUTED_VALUE"""),44580.4935360532)</f>
        <v>44580.493536053204</v>
      </c>
      <c r="B8" s="1" t="str">
        <f ca="1">IFERROR(__xludf.DUMMYFUNCTION("""COMPUTED_VALUE"""),"ananyachauhan241203@gmail.com")</f>
        <v>ananyachauhan241203@gmail.com</v>
      </c>
      <c r="C8" s="1" t="str">
        <f ca="1">IFERROR(__xludf.DUMMYFUNCTION("""COMPUTED_VALUE"""),"Ananya Chauhan")</f>
        <v>Ananya Chauhan</v>
      </c>
      <c r="D8" s="1" t="str">
        <f ca="1">IFERROR(__xludf.DUMMYFUNCTION("""COMPUTED_VALUE"""),"B.A (P)")</f>
        <v>B.A (P)</v>
      </c>
      <c r="E8" s="1" t="str">
        <f ca="1">IFERROR(__xludf.DUMMYFUNCTION("""COMPUTED_VALUE"""),"21/0016")</f>
        <v>21/0016</v>
      </c>
      <c r="F8" s="3">
        <f ca="1">IFERROR(__xludf.DUMMYFUNCTION("""COMPUTED_VALUE"""),7015793115)</f>
        <v>7015793115</v>
      </c>
      <c r="G8" s="1" t="str">
        <f ca="1">IFERROR(__xludf.DUMMYFUNCTION("""COMPUTED_VALUE"""),"Kaithal/haryana")</f>
        <v>Kaithal/haryana</v>
      </c>
      <c r="H8" s="1" t="str">
        <f ca="1">IFERROR(__xludf.DUMMYFUNCTION("""COMPUTED_VALUE"""),"R.K.S.D sr sec public school, Kaithal")</f>
        <v>R.K.S.D sr sec public school, Kaithal</v>
      </c>
      <c r="I8" s="1" t="str">
        <f ca="1">IFERROR(__xludf.DUMMYFUNCTION("""COMPUTED_VALUE"""),"No")</f>
        <v>No</v>
      </c>
      <c r="J8" s="1" t="str">
        <f ca="1">IFERROR(__xludf.DUMMYFUNCTION("""COMPUTED_VALUE"""),"Nupur mittal ")</f>
        <v xml:space="preserve">Nupur mittal </v>
      </c>
      <c r="K8" s="1" t="str">
        <f ca="1">IFERROR(__xludf.DUMMYFUNCTION("""COMPUTED_VALUE"""),"More than 6 hours")</f>
        <v>More than 6 hours</v>
      </c>
      <c r="L8" s="1" t="str">
        <f ca="1">IFERROR(__xludf.DUMMYFUNCTION("""COMPUTED_VALUE"""),"Convenience to outstation students")</f>
        <v>Convenience to outstation students</v>
      </c>
      <c r="M8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8" s="1">
        <f ca="1">IFERROR(__xludf.DUMMYFUNCTION("""COMPUTED_VALUE"""),6)</f>
        <v>6</v>
      </c>
      <c r="O8" s="1" t="str">
        <f ca="1">IFERROR(__xludf.DUMMYFUNCTION("""COMPUTED_VALUE"""),"Offline")</f>
        <v>Offline</v>
      </c>
      <c r="P8" s="1" t="str">
        <f ca="1">IFERROR(__xludf.DUMMYFUNCTION("""COMPUTED_VALUE"""),"Compulsion due to pandemic")</f>
        <v>Compulsion due to pandemic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IFERROR(__xludf.DUMMYFUNCTION("""COMPUTED_VALUE"""),"No")</f>
        <v>No</v>
      </c>
      <c r="U8" s="1" t="str">
        <f ca="1">IFERROR(__xludf.DUMMYFUNCTION("""COMPUTED_VALUE"""),"Yes")</f>
        <v>Yes</v>
      </c>
      <c r="V8" s="1" t="str">
        <f ca="1">IFERROR(__xludf.DUMMYFUNCTION("""COMPUTED_VALUE"""),"Offline")</f>
        <v>Offline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IFERROR(__xludf.DUMMYFUNCTION("""COMPUTED_VALUE"""),"Yes")</f>
        <v>Yes</v>
      </c>
      <c r="AA8" s="1" t="str">
        <f ca="1">IFERROR(__xludf.DUMMYFUNCTION("""COMPUTED_VALUE"""),"Yes")</f>
        <v>Yes</v>
      </c>
      <c r="AB8" s="1" t="str">
        <f ca="1">IFERROR(__xludf.DUMMYFUNCTION("""COMPUTED_VALUE"""),"No ")</f>
        <v xml:space="preserve">No </v>
      </c>
      <c r="AC8" s="1" t="str">
        <f ca="1">IFERROR(__xludf.DUMMYFUNCTION("""COMPUTED_VALUE"""),"No")</f>
        <v>No</v>
      </c>
      <c r="AD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" s="1" t="str">
        <f ca="1">IFERROR(__xludf.DUMMYFUNCTION("""COMPUTED_VALUE"""),"Just listening to music ,, spending more tym with myself doing activities which which I like ")</f>
        <v xml:space="preserve">Just listening to music ,, spending more tym with myself doing activities which which I like </v>
      </c>
      <c r="AF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8" s="1" t="str">
        <f ca="1">IFERROR(__xludf.DUMMYFUNCTION("""COMPUTED_VALUE"""),"None")</f>
        <v>None</v>
      </c>
      <c r="AH8" s="1" t="str">
        <f ca="1">IFERROR(__xludf.DUMMYFUNCTION("""COMPUTED_VALUE"""),"First Dose")</f>
        <v>First Dose</v>
      </c>
      <c r="AI8" s="1" t="str">
        <f ca="1">IFERROR(__xludf.DUMMYFUNCTION("""COMPUTED_VALUE"""),"Yes")</f>
        <v>Yes</v>
      </c>
    </row>
    <row r="9" spans="1:35" ht="15.75" customHeight="1" x14ac:dyDescent="0.25">
      <c r="A9" s="2">
        <f ca="1">IFERROR(__xludf.DUMMYFUNCTION("""COMPUTED_VALUE"""),44580.4946606597)</f>
        <v>44580.4946606597</v>
      </c>
      <c r="B9" s="1" t="str">
        <f ca="1">IFERROR(__xludf.DUMMYFUNCTION("""COMPUTED_VALUE"""),"saumya.ag2901@gmail.com")</f>
        <v>saumya.ag2901@gmail.com</v>
      </c>
      <c r="C9" s="1" t="str">
        <f ca="1">IFERROR(__xludf.DUMMYFUNCTION("""COMPUTED_VALUE"""),"Saumya Aggarwal")</f>
        <v>Saumya Aggarwal</v>
      </c>
      <c r="D9" s="1" t="str">
        <f ca="1">IFERROR(__xludf.DUMMYFUNCTION("""COMPUTED_VALUE"""),"B.A (P)")</f>
        <v>B.A (P)</v>
      </c>
      <c r="E9" s="1" t="str">
        <f ca="1">IFERROR(__xludf.DUMMYFUNCTION("""COMPUTED_VALUE"""),"21/0010")</f>
        <v>21/0010</v>
      </c>
      <c r="F9" s="3">
        <f ca="1">IFERROR(__xludf.DUMMYFUNCTION("""COMPUTED_VALUE"""),8376071554)</f>
        <v>8376071554</v>
      </c>
      <c r="G9" s="1" t="str">
        <f ca="1">IFERROR(__xludf.DUMMYFUNCTION("""COMPUTED_VALUE"""),"New Delhi")</f>
        <v>New Delhi</v>
      </c>
      <c r="H9" s="1" t="str">
        <f ca="1">IFERROR(__xludf.DUMMYFUNCTION("""COMPUTED_VALUE"""),"Delhi Police Public School")</f>
        <v>Delhi Police Public School</v>
      </c>
      <c r="I9" s="1" t="str">
        <f ca="1">IFERROR(__xludf.DUMMYFUNCTION("""COMPUTED_VALUE"""),"Yes")</f>
        <v>Yes</v>
      </c>
      <c r="J9" s="1" t="str">
        <f ca="1">IFERROR(__xludf.DUMMYFUNCTION("""COMPUTED_VALUE"""),"Nupur ma'am")</f>
        <v>Nupur ma'am</v>
      </c>
      <c r="K9" s="1" t="str">
        <f ca="1">IFERROR(__xludf.DUMMYFUNCTION("""COMPUTED_VALUE"""),"5-6 hours")</f>
        <v>5-6 hours</v>
      </c>
      <c r="L9" s="1" t="str">
        <f ca="1">IFERROR(__xludf.DUMMYFUNCTION("""COMPUTED_VALUE"""),"Easy access to online study material")</f>
        <v>Easy access to online study material</v>
      </c>
      <c r="M9" s="1" t="str">
        <f ca="1">IFERROR(__xludf.DUMMYFUNCTION("""COMPUTED_VALUE"""),"Lack of physical interaction and personal touch ‘")</f>
        <v>Lack of physical interaction and personal touch ‘</v>
      </c>
      <c r="N9" s="1">
        <f ca="1">IFERROR(__xludf.DUMMYFUNCTION("""COMPUTED_VALUE"""),8)</f>
        <v>8</v>
      </c>
      <c r="O9" s="1" t="str">
        <f ca="1">IFERROR(__xludf.DUMMYFUNCTION("""COMPUTED_VALUE"""),"Blended Learning (both)")</f>
        <v>Blended Learning (both)</v>
      </c>
      <c r="P9" s="1" t="str">
        <f ca="1">IFERROR(__xludf.DUMMYFUNCTION("""COMPUTED_VALUE"""),"Satisfactory")</f>
        <v>Satisfactory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IFERROR(__xludf.DUMMYFUNCTION("""COMPUTED_VALUE"""),"Yes")</f>
        <v>Yes</v>
      </c>
      <c r="V9" s="1" t="str">
        <f ca="1">IFERROR(__xludf.DUMMYFUNCTION("""COMPUTED_VALUE"""),"Online")</f>
        <v>Online</v>
      </c>
      <c r="W9" s="1" t="str">
        <f ca="1">IFERROR(__xludf.DUMMYFUNCTION("""COMPUTED_VALUE"""),"No")</f>
        <v>No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IFERROR(__xludf.DUMMYFUNCTION("""COMPUTED_VALUE"""),"Yes")</f>
        <v>Yes</v>
      </c>
      <c r="AB9" s="1" t="str">
        <f ca="1">IFERROR(__xludf.DUMMYFUNCTION("""COMPUTED_VALUE"""),"Nothing much required.")</f>
        <v>Nothing much required.</v>
      </c>
      <c r="AC9" s="1" t="str">
        <f ca="1">IFERROR(__xludf.DUMMYFUNCTION("""COMPUTED_VALUE"""),"Yes")</f>
        <v>Yes</v>
      </c>
      <c r="AD9" s="1" t="str">
        <f ca="1">IFERROR(__xludf.DUMMYFUNCTION("""COMPUTED_VALUE"""),"None")</f>
        <v>None</v>
      </c>
      <c r="AE9" s="1"/>
      <c r="AF9" s="1" t="str">
        <f ca="1">IFERROR(__xludf.DUMMYFUNCTION("""COMPUTED_VALUE"""),"None")</f>
        <v>None</v>
      </c>
      <c r="AG9" s="1" t="str">
        <f ca="1">IFERROR(__xludf.DUMMYFUNCTION("""COMPUTED_VALUE"""),"None")</f>
        <v>None</v>
      </c>
      <c r="AH9" s="1" t="str">
        <f ca="1">IFERROR(__xludf.DUMMYFUNCTION("""COMPUTED_VALUE"""),"None")</f>
        <v>None</v>
      </c>
      <c r="AI9" s="1" t="str">
        <f ca="1">IFERROR(__xludf.DUMMYFUNCTION("""COMPUTED_VALUE"""),"Yes")</f>
        <v>Yes</v>
      </c>
    </row>
    <row r="10" spans="1:35" ht="15.75" customHeight="1" x14ac:dyDescent="0.25">
      <c r="A10" s="2">
        <f ca="1">IFERROR(__xludf.DUMMYFUNCTION("""COMPUTED_VALUE"""),44580.4951188888)</f>
        <v>44580.495118888801</v>
      </c>
      <c r="B10" s="1" t="str">
        <f ca="1">IFERROR(__xludf.DUMMYFUNCTION("""COMPUTED_VALUE"""),"dishasinghal3103@gmail.com")</f>
        <v>dishasinghal3103@gmail.com</v>
      </c>
      <c r="C10" s="1" t="str">
        <f ca="1">IFERROR(__xludf.DUMMYFUNCTION("""COMPUTED_VALUE"""),"Disha Singhal")</f>
        <v>Disha Singhal</v>
      </c>
      <c r="D10" s="1" t="str">
        <f ca="1">IFERROR(__xludf.DUMMYFUNCTION("""COMPUTED_VALUE"""),"B.A (P)")</f>
        <v>B.A (P)</v>
      </c>
      <c r="E10" s="1" t="str">
        <f ca="1">IFERROR(__xludf.DUMMYFUNCTION("""COMPUTED_VALUE"""),"21/0552")</f>
        <v>21/0552</v>
      </c>
      <c r="F10" s="3">
        <f ca="1">IFERROR(__xludf.DUMMYFUNCTION("""COMPUTED_VALUE"""),9315835529)</f>
        <v>9315835529</v>
      </c>
      <c r="G10" s="1" t="str">
        <f ca="1">IFERROR(__xludf.DUMMYFUNCTION("""COMPUTED_VALUE"""),"North Delhi")</f>
        <v>North Delhi</v>
      </c>
      <c r="H10" s="1" t="str">
        <f ca="1">IFERROR(__xludf.DUMMYFUNCTION("""COMPUTED_VALUE"""),"Queen Mary's school , tis Hazari , delhi ")</f>
        <v xml:space="preserve">Queen Mary's school , tis Hazari , delhi </v>
      </c>
      <c r="I10" s="1" t="str">
        <f ca="1">IFERROR(__xludf.DUMMYFUNCTION("""COMPUTED_VALUE"""),"Yes")</f>
        <v>Yes</v>
      </c>
      <c r="J10" s="1" t="str">
        <f ca="1">IFERROR(__xludf.DUMMYFUNCTION("""COMPUTED_VALUE"""),"Nupur Mittal ma'am ")</f>
        <v xml:space="preserve">Nupur Mittal ma'am </v>
      </c>
      <c r="K10" s="1" t="str">
        <f ca="1">IFERROR(__xludf.DUMMYFUNCTION("""COMPUTED_VALUE"""),"4-5 hours")</f>
        <v>4-5 hours</v>
      </c>
      <c r="L10" s="1" t="str">
        <f ca="1">IFERROR(__xludf.DUMMYFUNCTION("""COMPUTED_VALUE"""),"Time saved in travelling")</f>
        <v>Time saved in travelling</v>
      </c>
      <c r="M10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10" s="1">
        <f ca="1">IFERROR(__xludf.DUMMYFUNCTION("""COMPUTED_VALUE"""),9)</f>
        <v>9</v>
      </c>
      <c r="O10" s="1" t="str">
        <f ca="1">IFERROR(__xludf.DUMMYFUNCTION("""COMPUTED_VALUE"""),"Blended Learning (both)")</f>
        <v>Blended Learning (both)</v>
      </c>
      <c r="P10" s="1" t="str">
        <f ca="1">IFERROR(__xludf.DUMMYFUNCTION("""COMPUTED_VALUE"""),"Satisfactory")</f>
        <v>Satisfactory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IFERROR(__xludf.DUMMYFUNCTION("""COMPUTED_VALUE"""),"Yes")</f>
        <v>Yes</v>
      </c>
      <c r="V10" s="1" t="str">
        <f ca="1">IFERROR(__xludf.DUMMYFUNCTION("""COMPUTED_VALUE"""),"Offline")</f>
        <v>Offline</v>
      </c>
      <c r="W10" s="1" t="str">
        <f ca="1">IFERROR(__xludf.DUMMYFUNCTION("""COMPUTED_VALUE"""),"No")</f>
        <v>No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IFERROR(__xludf.DUMMYFUNCTION("""COMPUTED_VALUE"""),"Yes , I want to join enatus society but don't know if the college has this society ")</f>
        <v xml:space="preserve">Yes , I want to join enatus society but don't know if the college has this society </v>
      </c>
      <c r="AC10" s="1" t="str">
        <f ca="1">IFERROR(__xludf.DUMMYFUNCTION("""COMPUTED_VALUE"""),"Yes , but rarely ")</f>
        <v xml:space="preserve">Yes , but rarely </v>
      </c>
      <c r="AD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1" t="str">
        <f ca="1">IFERROR(__xludf.DUMMYFUNCTION("""COMPUTED_VALUE"""),"Try to mediate but sometimes not able to cope up with my anger ")</f>
        <v xml:space="preserve">Try to mediate but sometimes not able to cope up with my anger </v>
      </c>
      <c r="AF10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0" s="1" t="str">
        <f ca="1">IFERROR(__xludf.DUMMYFUNCTION("""COMPUTED_VALUE"""),"None")</f>
        <v>None</v>
      </c>
      <c r="AH10" s="1" t="str">
        <f ca="1">IFERROR(__xludf.DUMMYFUNCTION("""COMPUTED_VALUE"""),"Second Dose")</f>
        <v>Second Dose</v>
      </c>
      <c r="AI10" s="1" t="str">
        <f ca="1">IFERROR(__xludf.DUMMYFUNCTION("""COMPUTED_VALUE"""),"Yes")</f>
        <v>Yes</v>
      </c>
    </row>
    <row r="11" spans="1:35" ht="15.75" customHeight="1" x14ac:dyDescent="0.25">
      <c r="A11" s="2">
        <f ca="1">IFERROR(__xludf.DUMMYFUNCTION("""COMPUTED_VALUE"""),44580.4952774768)</f>
        <v>44580.495277476803</v>
      </c>
      <c r="B11" s="1" t="str">
        <f ca="1">IFERROR(__xludf.DUMMYFUNCTION("""COMPUTED_VALUE"""),"garimayadav12h53@gmail.com")</f>
        <v>garimayadav12h53@gmail.com</v>
      </c>
      <c r="C11" s="1" t="str">
        <f ca="1">IFERROR(__xludf.DUMMYFUNCTION("""COMPUTED_VALUE"""),"Garima yadav")</f>
        <v>Garima yadav</v>
      </c>
      <c r="D11" s="1" t="str">
        <f ca="1">IFERROR(__xludf.DUMMYFUNCTION("""COMPUTED_VALUE"""),"B.A (P)")</f>
        <v>B.A (P)</v>
      </c>
      <c r="E11" s="1" t="str">
        <f ca="1">IFERROR(__xludf.DUMMYFUNCTION("""COMPUTED_VALUE"""),"21/0301")</f>
        <v>21/0301</v>
      </c>
      <c r="F11" s="3">
        <f ca="1">IFERROR(__xludf.DUMMYFUNCTION("""COMPUTED_VALUE"""),931845997)</f>
        <v>931845997</v>
      </c>
      <c r="G11" s="1" t="str">
        <f ca="1">IFERROR(__xludf.DUMMYFUNCTION("""COMPUTED_VALUE"""),"Delhi")</f>
        <v>Delhi</v>
      </c>
      <c r="H11" s="1" t="str">
        <f ca="1">IFERROR(__xludf.DUMMYFUNCTION("""COMPUTED_VALUE"""),"Apex public school")</f>
        <v>Apex public school</v>
      </c>
      <c r="I11" s="1" t="str">
        <f ca="1">IFERROR(__xludf.DUMMYFUNCTION("""COMPUTED_VALUE"""),"Yes")</f>
        <v>Yes</v>
      </c>
      <c r="J11" s="1" t="str">
        <f ca="1">IFERROR(__xludf.DUMMYFUNCTION("""COMPUTED_VALUE"""),"Nupur mittal")</f>
        <v>Nupur mittal</v>
      </c>
      <c r="K11" s="1" t="str">
        <f ca="1">IFERROR(__xludf.DUMMYFUNCTION("""COMPUTED_VALUE"""),"4-5 hours")</f>
        <v>4-5 hours</v>
      </c>
      <c r="L11" s="1" t="str">
        <f ca="1">IFERROR(__xludf.DUMMYFUNCTION("""COMPUTED_VALUE"""),"Other")</f>
        <v>Other</v>
      </c>
      <c r="M11" s="1" t="str">
        <f ca="1">IFERROR(__xludf.DUMMYFUNCTION("""COMPUTED_VALUE"""),"Lack of physical interaction and personal touch ‘")</f>
        <v>Lack of physical interaction and personal touch ‘</v>
      </c>
      <c r="N11" s="1">
        <f ca="1">IFERROR(__xludf.DUMMYFUNCTION("""COMPUTED_VALUE"""),4)</f>
        <v>4</v>
      </c>
      <c r="O11" s="1" t="str">
        <f ca="1">IFERROR(__xludf.DUMMYFUNCTION("""COMPUTED_VALUE"""),"Offline")</f>
        <v>Offline</v>
      </c>
      <c r="P11" s="1" t="str">
        <f ca="1">IFERROR(__xludf.DUMMYFUNCTION("""COMPUTED_VALUE"""),"Compulsion due to pandemic")</f>
        <v>Compulsion due to pandemic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IFERROR(__xludf.DUMMYFUNCTION("""COMPUTED_VALUE"""),"No")</f>
        <v>No</v>
      </c>
      <c r="U11" s="1" t="str">
        <f ca="1">IFERROR(__xludf.DUMMYFUNCTION("""COMPUTED_VALUE"""),"Yes")</f>
        <v>Yes</v>
      </c>
      <c r="V11" s="1" t="str">
        <f ca="1">IFERROR(__xludf.DUMMYFUNCTION("""COMPUTED_VALUE"""),"Offline")</f>
        <v>Offline</v>
      </c>
      <c r="W11" s="1" t="str">
        <f ca="1">IFERROR(__xludf.DUMMYFUNCTION("""COMPUTED_VALUE"""),"No")</f>
        <v>No</v>
      </c>
      <c r="X11" s="1" t="str">
        <f ca="1">IFERROR(__xludf.DUMMYFUNCTION("""COMPUTED_VALUE"""),"No")</f>
        <v>No</v>
      </c>
      <c r="Y11" s="1" t="str">
        <f ca="1">IFERROR(__xludf.DUMMYFUNCTION("""COMPUTED_VALUE"""),"Yes")</f>
        <v>Yes</v>
      </c>
      <c r="Z11" s="1" t="str">
        <f ca="1">IFERROR(__xludf.DUMMYFUNCTION("""COMPUTED_VALUE"""),"Yes")</f>
        <v>Yes</v>
      </c>
      <c r="AA11" s="1" t="str">
        <f ca="1">IFERROR(__xludf.DUMMYFUNCTION("""COMPUTED_VALUE"""),"Yes")</f>
        <v>Yes</v>
      </c>
      <c r="AB11" s="1" t="str">
        <f ca="1">IFERROR(__xludf.DUMMYFUNCTION("""COMPUTED_VALUE"""),"No, i am an introvert thats why i feel comfortable while meeting physically")</f>
        <v>No, i am an introvert thats why i feel comfortable while meeting physically</v>
      </c>
      <c r="AC11" s="1" t="str">
        <f ca="1">IFERROR(__xludf.DUMMYFUNCTION("""COMPUTED_VALUE"""),"Not yet")</f>
        <v>Not yet</v>
      </c>
      <c r="AD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" s="1" t="str">
        <f ca="1">IFERROR(__xludf.DUMMYFUNCTION("""COMPUTED_VALUE"""),"Spend time with myself. Trying to eat soulful food to feel good about me , listening music is just love.")</f>
        <v>Spend time with myself. Trying to eat soulful food to feel good about me , listening music is just love.</v>
      </c>
      <c r="AF11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1" s="1" t="str">
        <f ca="1">IFERROR(__xludf.DUMMYFUNCTION("""COMPUTED_VALUE"""),"None")</f>
        <v>None</v>
      </c>
      <c r="AH11" s="1" t="str">
        <f ca="1">IFERROR(__xludf.DUMMYFUNCTION("""COMPUTED_VALUE"""),"First Dose")</f>
        <v>First Dose</v>
      </c>
      <c r="AI11" s="1" t="str">
        <f ca="1">IFERROR(__xludf.DUMMYFUNCTION("""COMPUTED_VALUE"""),"Yes")</f>
        <v>Yes</v>
      </c>
    </row>
    <row r="12" spans="1:35" ht="15.75" customHeight="1" x14ac:dyDescent="0.25">
      <c r="A12" s="2">
        <f ca="1">IFERROR(__xludf.DUMMYFUNCTION("""COMPUTED_VALUE"""),44580.4955160185)</f>
        <v>44580.495516018498</v>
      </c>
      <c r="B12" s="1" t="str">
        <f ca="1">IFERROR(__xludf.DUMMYFUNCTION("""COMPUTED_VALUE"""),"neetuchaurasia3030@gmail.com")</f>
        <v>neetuchaurasia3030@gmail.com</v>
      </c>
      <c r="C12" s="1" t="str">
        <f ca="1">IFERROR(__xludf.DUMMYFUNCTION("""COMPUTED_VALUE"""),"Neetu")</f>
        <v>Neetu</v>
      </c>
      <c r="D12" s="1" t="str">
        <f ca="1">IFERROR(__xludf.DUMMYFUNCTION("""COMPUTED_VALUE"""),"B.A (P)")</f>
        <v>B.A (P)</v>
      </c>
      <c r="E12" s="1" t="str">
        <f ca="1">IFERROR(__xludf.DUMMYFUNCTION("""COMPUTED_VALUE"""),"21/0300")</f>
        <v>21/0300</v>
      </c>
      <c r="F12" s="3">
        <f ca="1">IFERROR(__xludf.DUMMYFUNCTION("""COMPUTED_VALUE"""),8595840923)</f>
        <v>8595840923</v>
      </c>
      <c r="G12" s="1" t="str">
        <f ca="1">IFERROR(__xludf.DUMMYFUNCTION("""COMPUTED_VALUE"""),"Delhi, India")</f>
        <v>Delhi, India</v>
      </c>
      <c r="H12" s="1" t="str">
        <f ca="1">IFERROR(__xludf.DUMMYFUNCTION("""COMPUTED_VALUE"""),"Virendra public school , timarpur delhi 110054")</f>
        <v>Virendra public school , timarpur delhi 110054</v>
      </c>
      <c r="I12" s="1" t="str">
        <f ca="1">IFERROR(__xludf.DUMMYFUNCTION("""COMPUTED_VALUE"""),"Yes")</f>
        <v>Yes</v>
      </c>
      <c r="J12" s="1" t="str">
        <f ca="1">IFERROR(__xludf.DUMMYFUNCTION("""COMPUTED_VALUE"""),"Nupur mittal")</f>
        <v>Nupur mittal</v>
      </c>
      <c r="K12" s="1" t="str">
        <f ca="1">IFERROR(__xludf.DUMMYFUNCTION("""COMPUTED_VALUE"""),"More than 6 hours")</f>
        <v>More than 6 hours</v>
      </c>
      <c r="L12" s="1" t="str">
        <f ca="1">IFERROR(__xludf.DUMMYFUNCTION("""COMPUTED_VALUE"""),"Time saved in travelling")</f>
        <v>Time saved in travelling</v>
      </c>
      <c r="M12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2" s="1">
        <f ca="1">IFERROR(__xludf.DUMMYFUNCTION("""COMPUTED_VALUE"""),6)</f>
        <v>6</v>
      </c>
      <c r="O12" s="1" t="str">
        <f ca="1">IFERROR(__xludf.DUMMYFUNCTION("""COMPUTED_VALUE"""),"Offline")</f>
        <v>Offline</v>
      </c>
      <c r="P12" s="1" t="str">
        <f ca="1">IFERROR(__xludf.DUMMYFUNCTION("""COMPUTED_VALUE"""),"Compulsion due to pandemic")</f>
        <v>Compulsion due to pandemic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IFERROR(__xludf.DUMMYFUNCTION("""COMPUTED_VALUE"""),"Yes")</f>
        <v>Yes</v>
      </c>
      <c r="V12" s="1" t="str">
        <f ca="1">IFERROR(__xludf.DUMMYFUNCTION("""COMPUTED_VALUE"""),"Online")</f>
        <v>Online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 t="str">
        <f ca="1">IFERROR(__xludf.DUMMYFUNCTION("""COMPUTED_VALUE"""),"No")</f>
        <v>No</v>
      </c>
      <c r="AC12" s="1" t="str">
        <f ca="1">IFERROR(__xludf.DUMMYFUNCTION("""COMPUTED_VALUE""")," Actually after i have taken the admission in spm college we have to fill a google form in which there are some add on courses and i have choosen the course but no information came regarding those courses like when there classes will be start or etc. And "&amp;"i want to know about that course.")</f>
        <v xml:space="preserve"> Actually after i have taken the admission in spm college we have to fill a google form in which there are some add on courses and i have choosen the course but no information came regarding those courses like when there classes will be start or etc. And i want to know about that course.</v>
      </c>
      <c r="AD12" s="1" t="str">
        <f ca="1">IFERROR(__xludf.DUMMYFUNCTION("""COMPUTED_VALUE"""),"None")</f>
        <v>None</v>
      </c>
      <c r="AE12" s="1" t="str">
        <f ca="1">IFERROR(__xludf.DUMMYFUNCTION("""COMPUTED_VALUE""")," I usually try to connect with others. And spend some time on social media sometimes i do meditation.")</f>
        <v xml:space="preserve"> I usually try to connect with others. And spend some time on social media sometimes i do meditation.</v>
      </c>
      <c r="AF12" s="1" t="str">
        <f ca="1">IFERROR(__xludf.DUMMYFUNCTION("""COMPUTED_VALUE"""),"None")</f>
        <v>None</v>
      </c>
      <c r="AG12" s="1" t="str">
        <f ca="1">IFERROR(__xludf.DUMMYFUNCTION("""COMPUTED_VALUE"""),"None")</f>
        <v>None</v>
      </c>
      <c r="AH12" s="1" t="str">
        <f ca="1">IFERROR(__xludf.DUMMYFUNCTION("""COMPUTED_VALUE"""),"Second Dose")</f>
        <v>Second Dose</v>
      </c>
      <c r="AI12" s="1" t="str">
        <f ca="1">IFERROR(__xludf.DUMMYFUNCTION("""COMPUTED_VALUE"""),"Yes")</f>
        <v>Yes</v>
      </c>
    </row>
    <row r="13" spans="1:35" ht="15.75" customHeight="1" x14ac:dyDescent="0.25">
      <c r="A13" s="2">
        <f ca="1">IFERROR(__xludf.DUMMYFUNCTION("""COMPUTED_VALUE"""),44580.4961610532)</f>
        <v>44580.496161053197</v>
      </c>
      <c r="B13" s="1" t="str">
        <f ca="1">IFERROR(__xludf.DUMMYFUNCTION("""COMPUTED_VALUE"""),"srivastavasakshi9580@gmail.com")</f>
        <v>srivastavasakshi9580@gmail.com</v>
      </c>
      <c r="C13" s="1" t="str">
        <f ca="1">IFERROR(__xludf.DUMMYFUNCTION("""COMPUTED_VALUE"""),"Sakshi Srivastava")</f>
        <v>Sakshi Srivastava</v>
      </c>
      <c r="D13" s="1" t="str">
        <f ca="1">IFERROR(__xludf.DUMMYFUNCTION("""COMPUTED_VALUE"""),"B.A (P)")</f>
        <v>B.A (P)</v>
      </c>
      <c r="E13" s="1" t="str">
        <f ca="1">IFERROR(__xludf.DUMMYFUNCTION("""COMPUTED_VALUE"""),"21/0299")</f>
        <v>21/0299</v>
      </c>
      <c r="F13" s="3">
        <f ca="1">IFERROR(__xludf.DUMMYFUNCTION("""COMPUTED_VALUE"""),9580877696)</f>
        <v>9580877696</v>
      </c>
      <c r="G13" s="1" t="str">
        <f ca="1">IFERROR(__xludf.DUMMYFUNCTION("""COMPUTED_VALUE"""),"Orai/Uttar pradesh")</f>
        <v>Orai/Uttar pradesh</v>
      </c>
      <c r="H13" s="1" t="str">
        <f ca="1">IFERROR(__xludf.DUMMYFUNCTION("""COMPUTED_VALUE"""),"Maharishi Vidya Mandir")</f>
        <v>Maharishi Vidya Mandir</v>
      </c>
      <c r="I13" s="1" t="str">
        <f ca="1">IFERROR(__xludf.DUMMYFUNCTION("""COMPUTED_VALUE"""),"Yes")</f>
        <v>Yes</v>
      </c>
      <c r="J13" s="1" t="str">
        <f ca="1">IFERROR(__xludf.DUMMYFUNCTION("""COMPUTED_VALUE"""),"Nupur Mittal")</f>
        <v>Nupur Mittal</v>
      </c>
      <c r="K13" s="1" t="str">
        <f ca="1">IFERROR(__xludf.DUMMYFUNCTION("""COMPUTED_VALUE"""),"More than 6 hours")</f>
        <v>More than 6 hours</v>
      </c>
      <c r="L13" s="1" t="str">
        <f ca="1">IFERROR(__xludf.DUMMYFUNCTION("""COMPUTED_VALUE"""),"Time saved in travelling")</f>
        <v>Time saved in travelling</v>
      </c>
      <c r="M13" s="1" t="str">
        <f ca="1">IFERROR(__xludf.DUMMYFUNCTION("""COMPUTED_VALUE"""),"Lack of physical interaction and personal touch ‘")</f>
        <v>Lack of physical interaction and personal touch ‘</v>
      </c>
      <c r="N13" s="1">
        <f ca="1">IFERROR(__xludf.DUMMYFUNCTION("""COMPUTED_VALUE"""),9)</f>
        <v>9</v>
      </c>
      <c r="O13" s="1" t="str">
        <f ca="1">IFERROR(__xludf.DUMMYFUNCTION("""COMPUTED_VALUE"""),"Blended Learning (both)")</f>
        <v>Blended Learning (both)</v>
      </c>
      <c r="P13" s="1" t="str">
        <f ca="1">IFERROR(__xludf.DUMMYFUNCTION("""COMPUTED_VALUE"""),"Satisfactory")</f>
        <v>Satisfactory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IFERROR(__xludf.DUMMYFUNCTION("""COMPUTED_VALUE"""),"No")</f>
        <v>No</v>
      </c>
      <c r="U13" s="1" t="str">
        <f ca="1">IFERROR(__xludf.DUMMYFUNCTION("""COMPUTED_VALUE"""),"Yes")</f>
        <v>Yes</v>
      </c>
      <c r="V13" s="1" t="str">
        <f ca="1">IFERROR(__xludf.DUMMYFUNCTION("""COMPUTED_VALUE"""),"Offline")</f>
        <v>Offline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IFERROR(__xludf.DUMMYFUNCTION("""COMPUTED_VALUE"""),"Yes")</f>
        <v>Yes</v>
      </c>
      <c r="AB13" s="1" t="str">
        <f ca="1">IFERROR(__xludf.DUMMYFUNCTION("""COMPUTED_VALUE"""),"I am very bad at judging people like who is right and who is wrong for me. Sometimes I feel if i left alone by my family I won""t be able to survive in this workd.")</f>
        <v>I am very bad at judging people like who is right and who is wrong for me. Sometimes I feel if i left alone by my family I won"t be able to survive in this workd.</v>
      </c>
      <c r="AC13" s="1" t="str">
        <f ca="1">IFERROR(__xludf.DUMMYFUNCTION("""COMPUTED_VALUE"""),"no")</f>
        <v>no</v>
      </c>
      <c r="AD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3" s="1"/>
      <c r="AF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1" t="str">
        <f ca="1">IFERROR(__xludf.DUMMYFUNCTION("""COMPUTED_VALUE"""),"None")</f>
        <v>None</v>
      </c>
      <c r="AH13" s="1" t="str">
        <f ca="1">IFERROR(__xludf.DUMMYFUNCTION("""COMPUTED_VALUE"""),"Second Dose")</f>
        <v>Second Dose</v>
      </c>
      <c r="AI13" s="1" t="str">
        <f ca="1">IFERROR(__xludf.DUMMYFUNCTION("""COMPUTED_VALUE"""),"Yes")</f>
        <v>Yes</v>
      </c>
    </row>
    <row r="14" spans="1:35" ht="15.75" customHeight="1" x14ac:dyDescent="0.25">
      <c r="A14" s="2">
        <f ca="1">IFERROR(__xludf.DUMMYFUNCTION("""COMPUTED_VALUE"""),44580.4964600347)</f>
        <v>44580.496460034701</v>
      </c>
      <c r="B14" s="1" t="str">
        <f ca="1">IFERROR(__xludf.DUMMYFUNCTION("""COMPUTED_VALUE"""),"sharmadevangi2003@gmail.com")</f>
        <v>sharmadevangi2003@gmail.com</v>
      </c>
      <c r="C14" s="1" t="str">
        <f ca="1">IFERROR(__xludf.DUMMYFUNCTION("""COMPUTED_VALUE"""),"Devangi Sharma")</f>
        <v>Devangi Sharma</v>
      </c>
      <c r="D14" s="1" t="str">
        <f ca="1">IFERROR(__xludf.DUMMYFUNCTION("""COMPUTED_VALUE"""),"B.A (P)")</f>
        <v>B.A (P)</v>
      </c>
      <c r="E14" s="1" t="str">
        <f ca="1">IFERROR(__xludf.DUMMYFUNCTION("""COMPUTED_VALUE"""),"21/0534")</f>
        <v>21/0534</v>
      </c>
      <c r="F14" s="3">
        <f ca="1">IFERROR(__xludf.DUMMYFUNCTION("""COMPUTED_VALUE"""),9625335300)</f>
        <v>9625335300</v>
      </c>
      <c r="G14" s="1" t="str">
        <f ca="1">IFERROR(__xludf.DUMMYFUNCTION("""COMPUTED_VALUE"""),"Delhi")</f>
        <v>Delhi</v>
      </c>
      <c r="H14" s="1" t="str">
        <f ca="1">IFERROR(__xludf.DUMMYFUNCTION("""COMPUTED_VALUE"""),"Rajkiya Pratibha Vikas Vidyalaya ,Sector-11,Rohini")</f>
        <v>Rajkiya Pratibha Vikas Vidyalaya ,Sector-11,Rohini</v>
      </c>
      <c r="I14" s="1" t="str">
        <f ca="1">IFERROR(__xludf.DUMMYFUNCTION("""COMPUTED_VALUE"""),"Yes")</f>
        <v>Yes</v>
      </c>
      <c r="J14" s="1" t="str">
        <f ca="1">IFERROR(__xludf.DUMMYFUNCTION("""COMPUTED_VALUE"""),"Nupur Mittal mam")</f>
        <v>Nupur Mittal mam</v>
      </c>
      <c r="K14" s="1" t="str">
        <f ca="1">IFERROR(__xludf.DUMMYFUNCTION("""COMPUTED_VALUE"""),"4-5 hours")</f>
        <v>4-5 hours</v>
      </c>
      <c r="L14" s="1" t="str">
        <f ca="1">IFERROR(__xludf.DUMMYFUNCTION("""COMPUTED_VALUE"""),"Other")</f>
        <v>Other</v>
      </c>
      <c r="M14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4" s="1">
        <f ca="1">IFERROR(__xludf.DUMMYFUNCTION("""COMPUTED_VALUE"""),6)</f>
        <v>6</v>
      </c>
      <c r="O14" s="1" t="str">
        <f ca="1">IFERROR(__xludf.DUMMYFUNCTION("""COMPUTED_VALUE"""),"Offline")</f>
        <v>Offline</v>
      </c>
      <c r="P14" s="1" t="str">
        <f ca="1">IFERROR(__xludf.DUMMYFUNCTION("""COMPUTED_VALUE"""),"Compulsion due to pandemic")</f>
        <v>Compulsion due to pandemic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IFERROR(__xludf.DUMMYFUNCTION("""COMPUTED_VALUE"""),"No")</f>
        <v>No</v>
      </c>
      <c r="U14" s="1" t="str">
        <f ca="1">IFERROR(__xludf.DUMMYFUNCTION("""COMPUTED_VALUE"""),"Yes")</f>
        <v>Yes</v>
      </c>
      <c r="V14" s="1" t="str">
        <f ca="1">IFERROR(__xludf.DUMMYFUNCTION("""COMPUTED_VALUE"""),"Offline")</f>
        <v>Offline</v>
      </c>
      <c r="W14" s="1" t="str">
        <f ca="1">IFERROR(__xludf.DUMMYFUNCTION("""COMPUTED_VALUE"""),"No")</f>
        <v>No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 t="str">
        <f ca="1">IFERROR(__xludf.DUMMYFUNCTION("""COMPUTED_VALUE"""),"Yes, Development as whole in our personality. Control over nervousness and panic")</f>
        <v>Yes, Development as whole in our personality. Control over nervousness and panic</v>
      </c>
      <c r="AC14" s="1" t="str">
        <f ca="1">IFERROR(__xludf.DUMMYFUNCTION("""COMPUTED_VALUE"""),"Sometimes")</f>
        <v>Sometimes</v>
      </c>
      <c r="AD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4" s="1" t="str">
        <f ca="1">IFERROR(__xludf.DUMMYFUNCTION("""COMPUTED_VALUE"""),"Yoga , Pranayam ")</f>
        <v xml:space="preserve">Yoga , Pranayam </v>
      </c>
      <c r="AF14" s="1" t="str">
        <f ca="1">IFERROR(__xludf.DUMMYFUNCTION("""COMPUTED_VALUE"""),"None")</f>
        <v>None</v>
      </c>
      <c r="AG14" s="1" t="str">
        <f ca="1">IFERROR(__xludf.DUMMYFUNCTION("""COMPUTED_VALUE"""),"Mild: Symptoms effectively managed at home")</f>
        <v>Mild: Symptoms effectively managed at home</v>
      </c>
      <c r="AH14" s="1" t="str">
        <f ca="1">IFERROR(__xludf.DUMMYFUNCTION("""COMPUTED_VALUE"""),"First Dose")</f>
        <v>First Dose</v>
      </c>
      <c r="AI14" s="1" t="str">
        <f ca="1">IFERROR(__xludf.DUMMYFUNCTION("""COMPUTED_VALUE"""),"Yes")</f>
        <v>Yes</v>
      </c>
    </row>
    <row r="15" spans="1:35" ht="15.75" customHeight="1" x14ac:dyDescent="0.25">
      <c r="A15" s="2">
        <f ca="1">IFERROR(__xludf.DUMMYFUNCTION("""COMPUTED_VALUE"""),44580.4972644907)</f>
        <v>44580.497264490703</v>
      </c>
      <c r="B15" s="1" t="str">
        <f ca="1">IFERROR(__xludf.DUMMYFUNCTION("""COMPUTED_VALUE"""),"sangwanneha05122001@gmail.com")</f>
        <v>sangwanneha05122001@gmail.com</v>
      </c>
      <c r="C15" s="1" t="str">
        <f ca="1">IFERROR(__xludf.DUMMYFUNCTION("""COMPUTED_VALUE"""),"Neha.")</f>
        <v>Neha.</v>
      </c>
      <c r="D15" s="1" t="str">
        <f ca="1">IFERROR(__xludf.DUMMYFUNCTION("""COMPUTED_VALUE"""),"B.A (P)")</f>
        <v>B.A (P)</v>
      </c>
      <c r="E15" s="1" t="str">
        <f ca="1">IFERROR(__xludf.DUMMYFUNCTION("""COMPUTED_VALUE"""),"21/0006.")</f>
        <v>21/0006.</v>
      </c>
      <c r="F15" s="3">
        <f ca="1">IFERROR(__xludf.DUMMYFUNCTION("""COMPUTED_VALUE"""),8168577864)</f>
        <v>8168577864</v>
      </c>
      <c r="G15" s="1" t="str">
        <f ca="1">IFERROR(__xludf.DUMMYFUNCTION("""COMPUTED_VALUE"""),"Rewari, Haryana.")</f>
        <v>Rewari, Haryana.</v>
      </c>
      <c r="H15" s="1" t="str">
        <f ca="1">IFERROR(__xludf.DUMMYFUNCTION("""COMPUTED_VALUE"""),"CR Bhartiya Vidya Mandir.")</f>
        <v>CR Bhartiya Vidya Mandir.</v>
      </c>
      <c r="I15" s="1" t="str">
        <f ca="1">IFERROR(__xludf.DUMMYFUNCTION("""COMPUTED_VALUE"""),"No")</f>
        <v>No</v>
      </c>
      <c r="J15" s="1" t="str">
        <f ca="1">IFERROR(__xludf.DUMMYFUNCTION("""COMPUTED_VALUE"""),"Nupur Mittal.")</f>
        <v>Nupur Mittal.</v>
      </c>
      <c r="K15" s="1" t="str">
        <f ca="1">IFERROR(__xludf.DUMMYFUNCTION("""COMPUTED_VALUE"""),"5-6 hours")</f>
        <v>5-6 hours</v>
      </c>
      <c r="L15" s="1" t="str">
        <f ca="1">IFERROR(__xludf.DUMMYFUNCTION("""COMPUTED_VALUE"""),"Time saved in travelling")</f>
        <v>Time saved in travelling</v>
      </c>
      <c r="M15" s="1" t="str">
        <f ca="1">IFERROR(__xludf.DUMMYFUNCTION("""COMPUTED_VALUE"""),"Lack of physical interaction and personal touch ‘")</f>
        <v>Lack of physical interaction and personal touch ‘</v>
      </c>
      <c r="N15" s="1">
        <f ca="1">IFERROR(__xludf.DUMMYFUNCTION("""COMPUTED_VALUE"""),5)</f>
        <v>5</v>
      </c>
      <c r="O15" s="1" t="str">
        <f ca="1">IFERROR(__xludf.DUMMYFUNCTION("""COMPUTED_VALUE"""),"Blended Learning (both)")</f>
        <v>Blended Learning (both)</v>
      </c>
      <c r="P15" s="1" t="str">
        <f ca="1">IFERROR(__xludf.DUMMYFUNCTION("""COMPUTED_VALUE"""),"Compulsion due to pandemic")</f>
        <v>Compulsion due to pandemic</v>
      </c>
      <c r="Q15" s="1" t="str">
        <f ca="1">IFERROR(__xludf.DUMMYFUNCTION("""COMPUTED_VALUE"""),"No")</f>
        <v>No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IFERROR(__xludf.DUMMYFUNCTION("""COMPUTED_VALUE"""),"No")</f>
        <v>No</v>
      </c>
      <c r="U15" s="1" t="str">
        <f ca="1">IFERROR(__xludf.DUMMYFUNCTION("""COMPUTED_VALUE"""),"Yes")</f>
        <v>Yes</v>
      </c>
      <c r="V15" s="1" t="str">
        <f ca="1">IFERROR(__xludf.DUMMYFUNCTION("""COMPUTED_VALUE"""),"Offline")</f>
        <v>Offline</v>
      </c>
      <c r="W15" s="1" t="str">
        <f ca="1">IFERROR(__xludf.DUMMYFUNCTION("""COMPUTED_VALUE"""),"No")</f>
        <v>No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IFERROR(__xludf.DUMMYFUNCTION("""COMPUTED_VALUE"""),"Yes")</f>
        <v>Yes</v>
      </c>
      <c r="AB15" s="1" t="str">
        <f ca="1">IFERROR(__xludf.DUMMYFUNCTION("""COMPUTED_VALUE"""),"No.")</f>
        <v>No.</v>
      </c>
      <c r="AC15" s="1" t="str">
        <f ca="1">IFERROR(__xludf.DUMMYFUNCTION("""COMPUTED_VALUE"""),"No.")</f>
        <v>No.</v>
      </c>
      <c r="AD1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5" s="1" t="str">
        <f ca="1">IFERROR(__xludf.DUMMYFUNCTION("""COMPUTED_VALUE"""),"Nothing.")</f>
        <v>Nothing.</v>
      </c>
      <c r="AF15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5" s="1" t="str">
        <f ca="1">IFERROR(__xludf.DUMMYFUNCTION("""COMPUTED_VALUE"""),"None")</f>
        <v>None</v>
      </c>
      <c r="AH15" s="1" t="str">
        <f ca="1">IFERROR(__xludf.DUMMYFUNCTION("""COMPUTED_VALUE"""),"Second Dose")</f>
        <v>Second Dose</v>
      </c>
      <c r="AI15" s="1" t="str">
        <f ca="1">IFERROR(__xludf.DUMMYFUNCTION("""COMPUTED_VALUE"""),"No")</f>
        <v>No</v>
      </c>
    </row>
    <row r="16" spans="1:35" ht="15.75" customHeight="1" x14ac:dyDescent="0.25">
      <c r="A16" s="2">
        <f ca="1">IFERROR(__xludf.DUMMYFUNCTION("""COMPUTED_VALUE"""),44580.4973651157)</f>
        <v>44580.497365115698</v>
      </c>
      <c r="B16" s="1" t="str">
        <f ca="1">IFERROR(__xludf.DUMMYFUNCTION("""COMPUTED_VALUE"""),"ritikaverma.3930@gmail.com")</f>
        <v>ritikaverma.3930@gmail.com</v>
      </c>
      <c r="C16" s="1" t="str">
        <f ca="1">IFERROR(__xludf.DUMMYFUNCTION("""COMPUTED_VALUE"""),"Ritika")</f>
        <v>Ritika</v>
      </c>
      <c r="D16" s="1" t="str">
        <f ca="1">IFERROR(__xludf.DUMMYFUNCTION("""COMPUTED_VALUE"""),"B.A (P)")</f>
        <v>B.A (P)</v>
      </c>
      <c r="E16" s="1" t="str">
        <f ca="1">IFERROR(__xludf.DUMMYFUNCTION("""COMPUTED_VALUE"""),"21/0638")</f>
        <v>21/0638</v>
      </c>
      <c r="F16" s="3">
        <f ca="1">IFERROR(__xludf.DUMMYFUNCTION("""COMPUTED_VALUE"""),9311449030)</f>
        <v>9311449030</v>
      </c>
      <c r="G16" s="1" t="str">
        <f ca="1">IFERROR(__xludf.DUMMYFUNCTION("""COMPUTED_VALUE"""),"Delhi")</f>
        <v>Delhi</v>
      </c>
      <c r="H16" s="1" t="str">
        <f ca="1">IFERROR(__xludf.DUMMYFUNCTION("""COMPUTED_VALUE"""),"Kendriya vidyalaya paschim vihar,New Delhi")</f>
        <v>Kendriya vidyalaya paschim vihar,New Delhi</v>
      </c>
      <c r="I16" s="1" t="str">
        <f ca="1">IFERROR(__xludf.DUMMYFUNCTION("""COMPUTED_VALUE"""),"No")</f>
        <v>No</v>
      </c>
      <c r="J16" s="1" t="str">
        <f ca="1">IFERROR(__xludf.DUMMYFUNCTION("""COMPUTED_VALUE"""),"Nupur Mittal")</f>
        <v>Nupur Mittal</v>
      </c>
      <c r="K16" s="1" t="str">
        <f ca="1">IFERROR(__xludf.DUMMYFUNCTION("""COMPUTED_VALUE"""),"3-4 hours")</f>
        <v>3-4 hours</v>
      </c>
      <c r="L16" s="1" t="str">
        <f ca="1">IFERROR(__xludf.DUMMYFUNCTION("""COMPUTED_VALUE"""),"Time saved in travelling")</f>
        <v>Time saved in travelling</v>
      </c>
      <c r="M16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16" s="1">
        <f ca="1">IFERROR(__xludf.DUMMYFUNCTION("""COMPUTED_VALUE"""),8)</f>
        <v>8</v>
      </c>
      <c r="O16" s="1" t="str">
        <f ca="1">IFERROR(__xludf.DUMMYFUNCTION("""COMPUTED_VALUE"""),"Blended Learning (both)")</f>
        <v>Blended Learning (both)</v>
      </c>
      <c r="P16" s="1" t="str">
        <f ca="1">IFERROR(__xludf.DUMMYFUNCTION("""COMPUTED_VALUE"""),"Satisfactory")</f>
        <v>Satisfactory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IFERROR(__xludf.DUMMYFUNCTION("""COMPUTED_VALUE"""),"No")</f>
        <v>No</v>
      </c>
      <c r="T16" s="1" t="str">
        <f ca="1">IFERROR(__xludf.DUMMYFUNCTION("""COMPUTED_VALUE"""),"No")</f>
        <v>No</v>
      </c>
      <c r="U16" s="1" t="str">
        <f ca="1">IFERROR(__xludf.DUMMYFUNCTION("""COMPUTED_VALUE"""),"Yes")</f>
        <v>Yes</v>
      </c>
      <c r="V16" s="1" t="str">
        <f ca="1">IFERROR(__xludf.DUMMYFUNCTION("""COMPUTED_VALUE"""),"Offline")</f>
        <v>Offline</v>
      </c>
      <c r="W16" s="1" t="str">
        <f ca="1">IFERROR(__xludf.DUMMYFUNCTION("""COMPUTED_VALUE"""),"Yes")</f>
        <v>Yes</v>
      </c>
      <c r="X16" s="1" t="str">
        <f ca="1">IFERROR(__xludf.DUMMYFUNCTION("""COMPUTED_VALUE"""),"No")</f>
        <v>No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IFERROR(__xludf.DUMMYFUNCTION("""COMPUTED_VALUE"""),"No")</f>
        <v>No</v>
      </c>
      <c r="AB16" s="1" t="str">
        <f ca="1">IFERROR(__xludf.DUMMYFUNCTION("""COMPUTED_VALUE"""),"Yes why not  actually I really face problem some time interacting with others.")</f>
        <v>Yes why not  actually I really face problem some time interacting with others.</v>
      </c>
      <c r="AC16" s="1" t="str">
        <f ca="1">IFERROR(__xludf.DUMMYFUNCTION("""COMPUTED_VALUE"""),"Yes ,I really face guidance in academic matters.....As I found every thing new although after 2 months.")</f>
        <v>Yes ,I really face guidance in academic matters.....As I found every thing new although after 2 months.</v>
      </c>
      <c r="AD16" s="1" t="str">
        <f ca="1">IFERROR(__xludf.DUMMYFUNCTION("""COMPUTED_VALUE"""),"None")</f>
        <v>None</v>
      </c>
      <c r="AE16" s="1" t="str">
        <f ca="1">IFERROR(__xludf.DUMMYFUNCTION("""COMPUTED_VALUE"""),"I do nothing ...just trying to sleep.")</f>
        <v>I do nothing ...just trying to sleep.</v>
      </c>
      <c r="AF1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6" s="1" t="str">
        <f ca="1">IFERROR(__xludf.DUMMYFUNCTION("""COMPUTED_VALUE"""),"Mild: Symptoms effectively managed at home")</f>
        <v>Mild: Symptoms effectively managed at home</v>
      </c>
      <c r="AH16" s="1" t="str">
        <f ca="1">IFERROR(__xludf.DUMMYFUNCTION("""COMPUTED_VALUE"""),"None")</f>
        <v>None</v>
      </c>
      <c r="AI16" s="1" t="str">
        <f ca="1">IFERROR(__xludf.DUMMYFUNCTION("""COMPUTED_VALUE"""),"Yes")</f>
        <v>Yes</v>
      </c>
    </row>
    <row r="17" spans="1:35" ht="15.75" customHeight="1" x14ac:dyDescent="0.25">
      <c r="A17" s="2">
        <f ca="1">IFERROR(__xludf.DUMMYFUNCTION("""COMPUTED_VALUE"""),44580.4978179976)</f>
        <v>44580.497817997602</v>
      </c>
      <c r="B17" s="1" t="str">
        <f ca="1">IFERROR(__xludf.DUMMYFUNCTION("""COMPUTED_VALUE"""),"fornaziaparveen@gmail.com")</f>
        <v>fornaziaparveen@gmail.com</v>
      </c>
      <c r="C17" s="1" t="str">
        <f ca="1">IFERROR(__xludf.DUMMYFUNCTION("""COMPUTED_VALUE"""),"Nazia Parveen")</f>
        <v>Nazia Parveen</v>
      </c>
      <c r="D17" s="1" t="str">
        <f ca="1">IFERROR(__xludf.DUMMYFUNCTION("""COMPUTED_VALUE"""),"B.A (P)")</f>
        <v>B.A (P)</v>
      </c>
      <c r="E17" s="1" t="str">
        <f ca="1">IFERROR(__xludf.DUMMYFUNCTION("""COMPUTED_VALUE"""),"21/0549")</f>
        <v>21/0549</v>
      </c>
      <c r="F17" s="3">
        <f ca="1">IFERROR(__xludf.DUMMYFUNCTION("""COMPUTED_VALUE"""),7456038188)</f>
        <v>7456038188</v>
      </c>
      <c r="G17" s="1" t="str">
        <f ca="1">IFERROR(__xludf.DUMMYFUNCTION("""COMPUTED_VALUE"""),"Nainital, Uttarakhand")</f>
        <v>Nainital, Uttarakhand</v>
      </c>
      <c r="H17" s="1" t="str">
        <f ca="1">IFERROR(__xludf.DUMMYFUNCTION("""COMPUTED_VALUE"""),"Mohan Lal Sah Bal Vidya Mandir, Nainital")</f>
        <v>Mohan Lal Sah Bal Vidya Mandir, Nainital</v>
      </c>
      <c r="I17" s="1" t="str">
        <f ca="1">IFERROR(__xludf.DUMMYFUNCTION("""COMPUTED_VALUE"""),"Yes")</f>
        <v>Yes</v>
      </c>
      <c r="J17" s="1" t="str">
        <f ca="1">IFERROR(__xludf.DUMMYFUNCTION("""COMPUTED_VALUE"""),"Nupur Mittal")</f>
        <v>Nupur Mittal</v>
      </c>
      <c r="K17" s="1" t="str">
        <f ca="1">IFERROR(__xludf.DUMMYFUNCTION("""COMPUTED_VALUE"""),"4-5 hours")</f>
        <v>4-5 hours</v>
      </c>
      <c r="L17" s="1" t="str">
        <f ca="1">IFERROR(__xludf.DUMMYFUNCTION("""COMPUTED_VALUE"""),"Time saved in travelling")</f>
        <v>Time saved in travelling</v>
      </c>
      <c r="M17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7" s="1">
        <f ca="1">IFERROR(__xludf.DUMMYFUNCTION("""COMPUTED_VALUE"""),5)</f>
        <v>5</v>
      </c>
      <c r="O17" s="1" t="str">
        <f ca="1">IFERROR(__xludf.DUMMYFUNCTION("""COMPUTED_VALUE"""),"Blended Learning (both)")</f>
        <v>Blended Learning (both)</v>
      </c>
      <c r="P17" s="1"/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IFERROR(__xludf.DUMMYFUNCTION("""COMPUTED_VALUE"""),"No")</f>
        <v>No</v>
      </c>
      <c r="U17" s="1"/>
      <c r="V17" s="1"/>
      <c r="W17" s="1" t="str">
        <f ca="1">IFERROR(__xludf.DUMMYFUNCTION("""COMPUTED_VALUE"""),"No")</f>
        <v>No</v>
      </c>
      <c r="X17" s="1" t="str">
        <f ca="1">IFERROR(__xludf.DUMMYFUNCTION("""COMPUTED_VALUE"""),"No")</f>
        <v>No</v>
      </c>
      <c r="Y17" s="1" t="str">
        <f ca="1">IFERROR(__xludf.DUMMYFUNCTION("""COMPUTED_VALUE"""),"Yes")</f>
        <v>Yes</v>
      </c>
      <c r="Z17" s="1" t="str">
        <f ca="1">IFERROR(__xludf.DUMMYFUNCTION("""COMPUTED_VALUE"""),"Yes")</f>
        <v>Yes</v>
      </c>
      <c r="AA17" s="1" t="str">
        <f ca="1">IFERROR(__xludf.DUMMYFUNCTION("""COMPUTED_VALUE"""),"Yes")</f>
        <v>Yes</v>
      </c>
      <c r="AB17" s="1"/>
      <c r="AC17" s="1" t="str">
        <f ca="1">IFERROR(__xludf.DUMMYFUNCTION("""COMPUTED_VALUE"""),"Yes ")</f>
        <v xml:space="preserve">Yes </v>
      </c>
      <c r="AD1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7" s="1"/>
      <c r="AF1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7" s="1" t="str">
        <f ca="1">IFERROR(__xludf.DUMMYFUNCTION("""COMPUTED_VALUE"""),"None")</f>
        <v>None</v>
      </c>
      <c r="AH17" s="1" t="str">
        <f ca="1">IFERROR(__xludf.DUMMYFUNCTION("""COMPUTED_VALUE"""),"Second Dose")</f>
        <v>Second Dose</v>
      </c>
      <c r="AI17" s="1"/>
    </row>
    <row r="18" spans="1:35" ht="15.75" customHeight="1" x14ac:dyDescent="0.25">
      <c r="A18" s="2">
        <f ca="1">IFERROR(__xludf.DUMMYFUNCTION("""COMPUTED_VALUE"""),44580.4979099652)</f>
        <v>44580.497909965197</v>
      </c>
      <c r="B18" s="1" t="str">
        <f ca="1">IFERROR(__xludf.DUMMYFUNCTION("""COMPUTED_VALUE"""),"ananya14.b@gmail.com")</f>
        <v>ananya14.b@gmail.com</v>
      </c>
      <c r="C18" s="1" t="str">
        <f ca="1">IFERROR(__xludf.DUMMYFUNCTION("""COMPUTED_VALUE"""),"Ananya Bhardwaj")</f>
        <v>Ananya Bhardwaj</v>
      </c>
      <c r="D18" s="1" t="str">
        <f ca="1">IFERROR(__xludf.DUMMYFUNCTION("""COMPUTED_VALUE"""),"B.A (P)")</f>
        <v>B.A (P)</v>
      </c>
      <c r="E18" s="1" t="str">
        <f ca="1">IFERROR(__xludf.DUMMYFUNCTION("""COMPUTED_VALUE"""),"21/0331")</f>
        <v>21/0331</v>
      </c>
      <c r="F18" s="3">
        <f ca="1">IFERROR(__xludf.DUMMYFUNCTION("""COMPUTED_VALUE"""),9560366949)</f>
        <v>9560366949</v>
      </c>
      <c r="G18" s="1" t="str">
        <f ca="1">IFERROR(__xludf.DUMMYFUNCTION("""COMPUTED_VALUE"""),"New Delhi")</f>
        <v>New Delhi</v>
      </c>
      <c r="H18" s="1" t="str">
        <f ca="1">IFERROR(__xludf.DUMMYFUNCTION("""COMPUTED_VALUE"""),"Himalaya Public Senior Secondary School")</f>
        <v>Himalaya Public Senior Secondary School</v>
      </c>
      <c r="I18" s="1" t="str">
        <f ca="1">IFERROR(__xludf.DUMMYFUNCTION("""COMPUTED_VALUE"""),"Yes")</f>
        <v>Yes</v>
      </c>
      <c r="J18" s="1" t="str">
        <f ca="1">IFERROR(__xludf.DUMMYFUNCTION("""COMPUTED_VALUE"""),"Nupur Mittal")</f>
        <v>Nupur Mittal</v>
      </c>
      <c r="K18" s="1" t="str">
        <f ca="1">IFERROR(__xludf.DUMMYFUNCTION("""COMPUTED_VALUE"""),"More than 6 hours")</f>
        <v>More than 6 hours</v>
      </c>
      <c r="L18" s="1" t="str">
        <f ca="1">IFERROR(__xludf.DUMMYFUNCTION("""COMPUTED_VALUE"""),"Time saved in travelling")</f>
        <v>Time saved in travelling</v>
      </c>
      <c r="M18" s="1" t="str">
        <f ca="1">IFERROR(__xludf.DUMMYFUNCTION("""COMPUTED_VALUE"""),"Lack of physical interaction and personal touch ‘")</f>
        <v>Lack of physical interaction and personal touch ‘</v>
      </c>
      <c r="N18" s="1">
        <f ca="1">IFERROR(__xludf.DUMMYFUNCTION("""COMPUTED_VALUE"""),7)</f>
        <v>7</v>
      </c>
      <c r="O18" s="1" t="str">
        <f ca="1">IFERROR(__xludf.DUMMYFUNCTION("""COMPUTED_VALUE"""),"Offline")</f>
        <v>Offline</v>
      </c>
      <c r="P18" s="1" t="str">
        <f ca="1">IFERROR(__xludf.DUMMYFUNCTION("""COMPUTED_VALUE"""),"Compulsion due to pandemic")</f>
        <v>Compulsion due to pandemic</v>
      </c>
      <c r="Q18" s="1" t="str">
        <f ca="1">IFERROR(__xludf.DUMMYFUNCTION("""COMPUTED_VALUE"""),"Yes")</f>
        <v>Yes</v>
      </c>
      <c r="R18" s="1" t="str">
        <f ca="1">IFERROR(__xludf.DUMMYFUNCTION("""COMPUTED_VALUE"""),"Yes")</f>
        <v>Yes</v>
      </c>
      <c r="S18" s="1" t="str">
        <f ca="1">IFERROR(__xludf.DUMMYFUNCTION("""COMPUTED_VALUE"""),"Yes")</f>
        <v>Yes</v>
      </c>
      <c r="T18" s="1" t="str">
        <f ca="1">IFERROR(__xludf.DUMMYFUNCTION("""COMPUTED_VALUE"""),"No")</f>
        <v>No</v>
      </c>
      <c r="U18" s="1" t="str">
        <f ca="1">IFERROR(__xludf.DUMMYFUNCTION("""COMPUTED_VALUE"""),"Yes")</f>
        <v>Yes</v>
      </c>
      <c r="V18" s="1" t="str">
        <f ca="1">IFERROR(__xludf.DUMMYFUNCTION("""COMPUTED_VALUE"""),"Offline")</f>
        <v>Offline</v>
      </c>
      <c r="W18" s="1" t="str">
        <f ca="1">IFERROR(__xludf.DUMMYFUNCTION("""COMPUTED_VALUE"""),"No")</f>
        <v>No</v>
      </c>
      <c r="X18" s="1" t="str">
        <f ca="1">IFERROR(__xludf.DUMMYFUNCTION("""COMPUTED_VALUE"""),"Yes")</f>
        <v>Yes</v>
      </c>
      <c r="Y18" s="1" t="str">
        <f ca="1">IFERROR(__xludf.DUMMYFUNCTION("""COMPUTED_VALUE"""),"Yes")</f>
        <v>Yes</v>
      </c>
      <c r="Z18" s="1" t="str">
        <f ca="1">IFERROR(__xludf.DUMMYFUNCTION("""COMPUTED_VALUE"""),"Yes")</f>
        <v>Yes</v>
      </c>
      <c r="AA18" s="1" t="str">
        <f ca="1">IFERROR(__xludf.DUMMYFUNCTION("""COMPUTED_VALUE"""),"Yes")</f>
        <v>Yes</v>
      </c>
      <c r="AB18" s="1" t="str">
        <f ca="1">IFERROR(__xludf.DUMMYFUNCTION("""COMPUTED_VALUE"""),"No,the faculty is very supportive just want the teaching method to be a little more interesting because sometime the classes become too monotonous.")</f>
        <v>No,the faculty is very supportive just want the teaching method to be a little more interesting because sometime the classes become too monotonous.</v>
      </c>
      <c r="AC18" s="1" t="str">
        <f ca="1">IFERROR(__xludf.DUMMYFUNCTION("""COMPUTED_VALUE"""),"No.")</f>
        <v>No.</v>
      </c>
      <c r="AD1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 ca="1">IFERROR(__xludf.DUMMYFUNCTION("""COMPUTED_VALUE"""),"Spending more time with family and less with Phone; Yoga and meditation.")</f>
        <v>Spending more time with family and less with Phone; Yoga and meditation.</v>
      </c>
      <c r="AF18" s="1" t="str">
        <f ca="1">IFERROR(__xludf.DUMMYFUNCTION("""COMPUTED_VALUE"""),"None")</f>
        <v>None</v>
      </c>
      <c r="AG18" s="1" t="str">
        <f ca="1">IFERROR(__xludf.DUMMYFUNCTION("""COMPUTED_VALUE"""),"None")</f>
        <v>None</v>
      </c>
      <c r="AH18" s="1" t="str">
        <f ca="1">IFERROR(__xludf.DUMMYFUNCTION("""COMPUTED_VALUE"""),"Second Dose")</f>
        <v>Second Dose</v>
      </c>
      <c r="AI18" s="1" t="str">
        <f ca="1">IFERROR(__xludf.DUMMYFUNCTION("""COMPUTED_VALUE"""),"Yes")</f>
        <v>Yes</v>
      </c>
    </row>
    <row r="19" spans="1:35" ht="15.75" customHeight="1" x14ac:dyDescent="0.25">
      <c r="A19" s="2">
        <f ca="1">IFERROR(__xludf.DUMMYFUNCTION("""COMPUTED_VALUE"""),44580.4989999768)</f>
        <v>44580.4989999768</v>
      </c>
      <c r="B19" s="1" t="str">
        <f ca="1">IFERROR(__xludf.DUMMYFUNCTION("""COMPUTED_VALUE"""),"yogitachhikara2002@gmail.com")</f>
        <v>yogitachhikara2002@gmail.com</v>
      </c>
      <c r="C19" s="1" t="str">
        <f ca="1">IFERROR(__xludf.DUMMYFUNCTION("""COMPUTED_VALUE"""),"Yogita")</f>
        <v>Yogita</v>
      </c>
      <c r="D19" s="1" t="str">
        <f ca="1">IFERROR(__xludf.DUMMYFUNCTION("""COMPUTED_VALUE"""),"B.A (P)")</f>
        <v>B.A (P)</v>
      </c>
      <c r="E19" s="1" t="str">
        <f ca="1">IFERROR(__xludf.DUMMYFUNCTION("""COMPUTED_VALUE"""),"21/0018")</f>
        <v>21/0018</v>
      </c>
      <c r="F19" s="3">
        <f ca="1">IFERROR(__xludf.DUMMYFUNCTION("""COMPUTED_VALUE"""),9017380018)</f>
        <v>9017380018</v>
      </c>
      <c r="G19" s="1" t="str">
        <f ca="1">IFERROR(__xludf.DUMMYFUNCTION("""COMPUTED_VALUE"""),"Jhajjar,Haryana")</f>
        <v>Jhajjar,Haryana</v>
      </c>
      <c r="H19" s="1" t="str">
        <f ca="1">IFERROR(__xludf.DUMMYFUNCTION("""COMPUTED_VALUE"""),"Sainik Public School")</f>
        <v>Sainik Public School</v>
      </c>
      <c r="I19" s="1" t="str">
        <f ca="1">IFERROR(__xludf.DUMMYFUNCTION("""COMPUTED_VALUE"""),"No")</f>
        <v>No</v>
      </c>
      <c r="J19" s="1" t="str">
        <f ca="1">IFERROR(__xludf.DUMMYFUNCTION("""COMPUTED_VALUE"""),"Nupur Mittal Mam")</f>
        <v>Nupur Mittal Mam</v>
      </c>
      <c r="K19" s="1" t="str">
        <f ca="1">IFERROR(__xludf.DUMMYFUNCTION("""COMPUTED_VALUE"""),"More than 6 hours")</f>
        <v>More than 6 hours</v>
      </c>
      <c r="L19" s="1" t="str">
        <f ca="1">IFERROR(__xludf.DUMMYFUNCTION("""COMPUTED_VALUE"""),"Time saved in travelling")</f>
        <v>Time saved in travelling</v>
      </c>
      <c r="M19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9" s="1">
        <f ca="1">IFERROR(__xludf.DUMMYFUNCTION("""COMPUTED_VALUE"""),4)</f>
        <v>4</v>
      </c>
      <c r="O19" s="1" t="str">
        <f ca="1">IFERROR(__xludf.DUMMYFUNCTION("""COMPUTED_VALUE"""),"Blended Learning (both)")</f>
        <v>Blended Learning (both)</v>
      </c>
      <c r="P19" s="1" t="str">
        <f ca="1">IFERROR(__xludf.DUMMYFUNCTION("""COMPUTED_VALUE"""),"Satisfactory")</f>
        <v>Satisfactory</v>
      </c>
      <c r="Q19" s="1" t="str">
        <f ca="1">IFERROR(__xludf.DUMMYFUNCTION("""COMPUTED_VALUE"""),"Yes")</f>
        <v>Yes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IFERROR(__xludf.DUMMYFUNCTION("""COMPUTED_VALUE"""),"Yes")</f>
        <v>Yes</v>
      </c>
      <c r="U19" s="1" t="str">
        <f ca="1">IFERROR(__xludf.DUMMYFUNCTION("""COMPUTED_VALUE"""),"Yes")</f>
        <v>Yes</v>
      </c>
      <c r="V19" s="1" t="str">
        <f ca="1">IFERROR(__xludf.DUMMYFUNCTION("""COMPUTED_VALUE"""),"Online")</f>
        <v>Online</v>
      </c>
      <c r="W19" s="1" t="str">
        <f ca="1">IFERROR(__xludf.DUMMYFUNCTION("""COMPUTED_VALUE"""),"No")</f>
        <v>No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IFERROR(__xludf.DUMMYFUNCTION("""COMPUTED_VALUE"""),"Yes")</f>
        <v>Yes</v>
      </c>
      <c r="AA19" s="1" t="str">
        <f ca="1">IFERROR(__xludf.DUMMYFUNCTION("""COMPUTED_VALUE"""),"Yes")</f>
        <v>Yes</v>
      </c>
      <c r="AB19" s="1" t="str">
        <f ca="1">IFERROR(__xludf.DUMMYFUNCTION("""COMPUTED_VALUE"""),"I feel nervous and jumbling of words while speaking")</f>
        <v>I feel nervous and jumbling of words while speaking</v>
      </c>
      <c r="AC19" s="1" t="str">
        <f ca="1">IFERROR(__xludf.DUMMYFUNCTION("""COMPUTED_VALUE"""),"Yes")</f>
        <v>Yes</v>
      </c>
      <c r="AD1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9" s="1" t="str">
        <f ca="1">IFERROR(__xludf.DUMMYFUNCTION("""COMPUTED_VALUE"""),"I like to paint and sketch while I am stressed")</f>
        <v>I like to paint and sketch while I am stressed</v>
      </c>
      <c r="AF19" s="1" t="str">
        <f ca="1">IFERROR(__xludf.DUMMYFUNCTION("""COMPUTED_VALUE"""),"None")</f>
        <v>None</v>
      </c>
      <c r="AG19" s="1" t="str">
        <f ca="1">IFERROR(__xludf.DUMMYFUNCTION("""COMPUTED_VALUE"""),"None")</f>
        <v>None</v>
      </c>
      <c r="AH19" s="1" t="str">
        <f ca="1">IFERROR(__xludf.DUMMYFUNCTION("""COMPUTED_VALUE"""),"Second Dose")</f>
        <v>Second Dose</v>
      </c>
      <c r="AI19" s="1" t="str">
        <f ca="1">IFERROR(__xludf.DUMMYFUNCTION("""COMPUTED_VALUE"""),"Yes")</f>
        <v>Yes</v>
      </c>
    </row>
    <row r="20" spans="1:35" ht="15.75" customHeight="1" x14ac:dyDescent="0.25">
      <c r="A20" s="2">
        <f ca="1">IFERROR(__xludf.DUMMYFUNCTION("""COMPUTED_VALUE"""),44580.4994559606)</f>
        <v>44580.499455960598</v>
      </c>
      <c r="B20" s="1" t="str">
        <f ca="1">IFERROR(__xludf.DUMMYFUNCTION("""COMPUTED_VALUE"""),"jamalpuriateena@gmail.com")</f>
        <v>jamalpuriateena@gmail.com</v>
      </c>
      <c r="C20" s="1" t="str">
        <f ca="1">IFERROR(__xludf.DUMMYFUNCTION("""COMPUTED_VALUE"""),"Teena jamalpuria")</f>
        <v>Teena jamalpuria</v>
      </c>
      <c r="D20" s="1" t="str">
        <f ca="1">IFERROR(__xludf.DUMMYFUNCTION("""COMPUTED_VALUE"""),"B.A (P)")</f>
        <v>B.A (P)</v>
      </c>
      <c r="E20" s="1" t="str">
        <f ca="1">IFERROR(__xludf.DUMMYFUNCTION("""COMPUTED_VALUE"""),"21/0306")</f>
        <v>21/0306</v>
      </c>
      <c r="F20" s="3"/>
      <c r="G20" s="1" t="str">
        <f ca="1">IFERROR(__xludf.DUMMYFUNCTION("""COMPUTED_VALUE"""),"Sultana, dist.-jhunjhunu,Rajasthan")</f>
        <v>Sultana, dist.-jhunjhunu,Rajasthan</v>
      </c>
      <c r="H20" s="1" t="str">
        <f ca="1">IFERROR(__xludf.DUMMYFUNCTION("""COMPUTED_VALUE"""),"Narendra Academy, Sultana")</f>
        <v>Narendra Academy, Sultana</v>
      </c>
      <c r="I20" s="1" t="str">
        <f ca="1">IFERROR(__xludf.DUMMYFUNCTION("""COMPUTED_VALUE"""),"Yes")</f>
        <v>Yes</v>
      </c>
      <c r="J20" s="1" t="str">
        <f ca="1">IFERROR(__xludf.DUMMYFUNCTION("""COMPUTED_VALUE"""),"Nupur Mittal")</f>
        <v>Nupur Mittal</v>
      </c>
      <c r="K20" s="1" t="str">
        <f ca="1">IFERROR(__xludf.DUMMYFUNCTION("""COMPUTED_VALUE"""),"5-6 hours")</f>
        <v>5-6 hours</v>
      </c>
      <c r="L20" s="1" t="str">
        <f ca="1">IFERROR(__xludf.DUMMYFUNCTION("""COMPUTED_VALUE"""),"Time saved in travelling, Convenience to outstation students")</f>
        <v>Time saved in travelling, Convenience to outstation students</v>
      </c>
      <c r="M20" s="1" t="str">
        <f ca="1">IFERROR(__xludf.DUMMYFUNCTION("""COMPUTED_VALUE"""),"Lack of physical interaction and personal touch ‘")</f>
        <v>Lack of physical interaction and personal touch ‘</v>
      </c>
      <c r="N20" s="1">
        <f ca="1">IFERROR(__xludf.DUMMYFUNCTION("""COMPUTED_VALUE"""),6)</f>
        <v>6</v>
      </c>
      <c r="O20" s="1" t="str">
        <f ca="1">IFERROR(__xludf.DUMMYFUNCTION("""COMPUTED_VALUE"""),"Offline")</f>
        <v>Offline</v>
      </c>
      <c r="P20" s="1" t="str">
        <f ca="1">IFERROR(__xludf.DUMMYFUNCTION("""COMPUTED_VALUE"""),"Compulsion due to pandemic")</f>
        <v>Compulsion due to pandemic</v>
      </c>
      <c r="Q20" s="1" t="str">
        <f ca="1">IFERROR(__xludf.DUMMYFUNCTION("""COMPUTED_VALUE"""),"Yes")</f>
        <v>Yes</v>
      </c>
      <c r="R20" s="1" t="str">
        <f ca="1">IFERROR(__xludf.DUMMYFUNCTION("""COMPUTED_VALUE"""),"Yes")</f>
        <v>Yes</v>
      </c>
      <c r="S20" s="1" t="str">
        <f ca="1">IFERROR(__xludf.DUMMYFUNCTION("""COMPUTED_VALUE"""),"Yes")</f>
        <v>Yes</v>
      </c>
      <c r="T20" s="1" t="str">
        <f ca="1">IFERROR(__xludf.DUMMYFUNCTION("""COMPUTED_VALUE"""),"Yes")</f>
        <v>Yes</v>
      </c>
      <c r="U20" s="1" t="str">
        <f ca="1">IFERROR(__xludf.DUMMYFUNCTION("""COMPUTED_VALUE"""),"Yes")</f>
        <v>Yes</v>
      </c>
      <c r="V20" s="1" t="str">
        <f ca="1">IFERROR(__xludf.DUMMYFUNCTION("""COMPUTED_VALUE"""),"Offline")</f>
        <v>Offline</v>
      </c>
      <c r="W20" s="1" t="str">
        <f ca="1">IFERROR(__xludf.DUMMYFUNCTION("""COMPUTED_VALUE"""),"No")</f>
        <v>No</v>
      </c>
      <c r="X20" s="1" t="str">
        <f ca="1">IFERROR(__xludf.DUMMYFUNCTION("""COMPUTED_VALUE"""),"No")</f>
        <v>No</v>
      </c>
      <c r="Y20" s="1" t="str">
        <f ca="1">IFERROR(__xludf.DUMMYFUNCTION("""COMPUTED_VALUE"""),"Yes")</f>
        <v>Yes</v>
      </c>
      <c r="Z20" s="1" t="str">
        <f ca="1">IFERROR(__xludf.DUMMYFUNCTION("""COMPUTED_VALUE"""),"Yes")</f>
        <v>Yes</v>
      </c>
      <c r="AA20" s="1" t="str">
        <f ca="1">IFERROR(__xludf.DUMMYFUNCTION("""COMPUTED_VALUE"""),"No")</f>
        <v>No</v>
      </c>
      <c r="AB20" s="1" t="str">
        <f ca="1">IFERROR(__xludf.DUMMYFUNCTION("""COMPUTED_VALUE"""),"Yes")</f>
        <v>Yes</v>
      </c>
      <c r="AC20" s="1" t="str">
        <f ca="1">IFERROR(__xludf.DUMMYFUNCTION("""COMPUTED_VALUE"""),"No")</f>
        <v>No</v>
      </c>
      <c r="AD2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0" s="1" t="str">
        <f ca="1">IFERROR(__xludf.DUMMYFUNCTION("""COMPUTED_VALUE"""),"Physical activities,set a sleep schedule, Relaxation Techniques like yoga, meditationetc.")</f>
        <v>Physical activities,set a sleep schedule, Relaxation Techniques like yoga, meditationetc.</v>
      </c>
      <c r="AF20" s="1" t="str">
        <f ca="1">IFERROR(__xludf.DUMMYFUNCTION("""COMPUTED_VALUE"""),"None")</f>
        <v>None</v>
      </c>
      <c r="AG20" s="1" t="str">
        <f ca="1">IFERROR(__xludf.DUMMYFUNCTION("""COMPUTED_VALUE"""),"Mild: Symptoms effectively managed at home")</f>
        <v>Mild: Symptoms effectively managed at home</v>
      </c>
      <c r="AH20" s="1" t="str">
        <f ca="1">IFERROR(__xludf.DUMMYFUNCTION("""COMPUTED_VALUE"""),"None")</f>
        <v>None</v>
      </c>
      <c r="AI20" s="1" t="str">
        <f ca="1">IFERROR(__xludf.DUMMYFUNCTION("""COMPUTED_VALUE"""),"No")</f>
        <v>No</v>
      </c>
    </row>
    <row r="21" spans="1:35" ht="15.75" customHeight="1" x14ac:dyDescent="0.25">
      <c r="A21" s="2">
        <f ca="1">IFERROR(__xludf.DUMMYFUNCTION("""COMPUTED_VALUE"""),44580.5030974189)</f>
        <v>44580.503097418899</v>
      </c>
      <c r="B21" s="1" t="str">
        <f ca="1">IFERROR(__xludf.DUMMYFUNCTION("""COMPUTED_VALUE"""),"srivastavaeshangi@gmail.com")</f>
        <v>srivastavaeshangi@gmail.com</v>
      </c>
      <c r="C21" s="1" t="str">
        <f ca="1">IFERROR(__xludf.DUMMYFUNCTION("""COMPUTED_VALUE"""),"Eshangi Srivastava")</f>
        <v>Eshangi Srivastava</v>
      </c>
      <c r="D21" s="1" t="str">
        <f ca="1">IFERROR(__xludf.DUMMYFUNCTION("""COMPUTED_VALUE"""),"B.A (P)")</f>
        <v>B.A (P)</v>
      </c>
      <c r="E21" s="1" t="str">
        <f ca="1">IFERROR(__xludf.DUMMYFUNCTION("""COMPUTED_VALUE"""),"21/0616")</f>
        <v>21/0616</v>
      </c>
      <c r="F21" s="3">
        <f ca="1">IFERROR(__xludf.DUMMYFUNCTION("""COMPUTED_VALUE"""),9756042752)</f>
        <v>9756042752</v>
      </c>
      <c r="G21" s="1" t="str">
        <f ca="1">IFERROR(__xludf.DUMMYFUNCTION("""COMPUTED_VALUE"""),"Khurja/Uttar Pradesh")</f>
        <v>Khurja/Uttar Pradesh</v>
      </c>
      <c r="H21" s="1" t="str">
        <f ca="1">IFERROR(__xludf.DUMMYFUNCTION("""COMPUTED_VALUE"""),"NR public school,khurja Bulandshahar")</f>
        <v>NR public school,khurja Bulandshahar</v>
      </c>
      <c r="I21" s="1" t="str">
        <f ca="1">IFERROR(__xludf.DUMMYFUNCTION("""COMPUTED_VALUE"""),"Yes")</f>
        <v>Yes</v>
      </c>
      <c r="J21" s="1" t="str">
        <f ca="1">IFERROR(__xludf.DUMMYFUNCTION("""COMPUTED_VALUE"""),"Nupur mittal")</f>
        <v>Nupur mittal</v>
      </c>
      <c r="K21" s="1" t="str">
        <f ca="1">IFERROR(__xludf.DUMMYFUNCTION("""COMPUTED_VALUE"""),"4-5 hours")</f>
        <v>4-5 hours</v>
      </c>
      <c r="L21" s="1" t="str">
        <f ca="1">IFERROR(__xludf.DUMMYFUNCTION("""COMPUTED_VALUE"""),"Time saved in travelling, Convenience to outstation students")</f>
        <v>Time saved in travelling, Convenience to outstation students</v>
      </c>
      <c r="M21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21" s="1">
        <f ca="1">IFERROR(__xludf.DUMMYFUNCTION("""COMPUTED_VALUE"""),8)</f>
        <v>8</v>
      </c>
      <c r="O21" s="1" t="str">
        <f ca="1">IFERROR(__xludf.DUMMYFUNCTION("""COMPUTED_VALUE"""),"Blended Learning (both)")</f>
        <v>Blended Learning (both)</v>
      </c>
      <c r="P21" s="1" t="str">
        <f ca="1">IFERROR(__xludf.DUMMYFUNCTION("""COMPUTED_VALUE"""),"Satisfactory")</f>
        <v>Satisfactory</v>
      </c>
      <c r="Q21" s="1" t="str">
        <f ca="1">IFERROR(__xludf.DUMMYFUNCTION("""COMPUTED_VALUE"""),"Yes")</f>
        <v>Yes</v>
      </c>
      <c r="R21" s="1" t="str">
        <f ca="1">IFERROR(__xludf.DUMMYFUNCTION("""COMPUTED_VALUE"""),"Yes")</f>
        <v>Yes</v>
      </c>
      <c r="S21" s="1" t="str">
        <f ca="1">IFERROR(__xludf.DUMMYFUNCTION("""COMPUTED_VALUE"""),"Yes")</f>
        <v>Yes</v>
      </c>
      <c r="T21" s="1" t="str">
        <f ca="1">IFERROR(__xludf.DUMMYFUNCTION("""COMPUTED_VALUE"""),"No")</f>
        <v>No</v>
      </c>
      <c r="U21" s="1" t="str">
        <f ca="1">IFERROR(__xludf.DUMMYFUNCTION("""COMPUTED_VALUE"""),"Yes")</f>
        <v>Yes</v>
      </c>
      <c r="V21" s="1" t="str">
        <f ca="1">IFERROR(__xludf.DUMMYFUNCTION("""COMPUTED_VALUE"""),"Offline")</f>
        <v>Offline</v>
      </c>
      <c r="W21" s="1" t="str">
        <f ca="1">IFERROR(__xludf.DUMMYFUNCTION("""COMPUTED_VALUE"""),"Yes")</f>
        <v>Yes</v>
      </c>
      <c r="X21" s="1" t="str">
        <f ca="1">IFERROR(__xludf.DUMMYFUNCTION("""COMPUTED_VALUE"""),"Yes")</f>
        <v>Yes</v>
      </c>
      <c r="Y21" s="1" t="str">
        <f ca="1">IFERROR(__xludf.DUMMYFUNCTION("""COMPUTED_VALUE"""),"Yes")</f>
        <v>Yes</v>
      </c>
      <c r="Z21" s="1" t="str">
        <f ca="1">IFERROR(__xludf.DUMMYFUNCTION("""COMPUTED_VALUE"""),"Yes")</f>
        <v>Yes</v>
      </c>
      <c r="AA21" s="1" t="str">
        <f ca="1">IFERROR(__xludf.DUMMYFUNCTION("""COMPUTED_VALUE"""),"Yes")</f>
        <v>Yes</v>
      </c>
      <c r="AB21" s="1" t="str">
        <f ca="1">IFERROR(__xludf.DUMMYFUNCTION("""COMPUTED_VALUE"""),"I became very nervous when it's my turn to do things due to nervousness I mess up everything. ")</f>
        <v xml:space="preserve">I became very nervous when it's my turn to do things due to nervousness I mess up everything. </v>
      </c>
      <c r="AC21" s="1" t="str">
        <f ca="1">IFERROR(__xludf.DUMMYFUNCTION("""COMPUTED_VALUE"""),"Yes")</f>
        <v>Yes</v>
      </c>
      <c r="AD2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1" s="1" t="str">
        <f ca="1">IFERROR(__xludf.DUMMYFUNCTION("""COMPUTED_VALUE"""),"I listen music or do whatever I love to do or listening Krishna's teachings. ")</f>
        <v xml:space="preserve">I listen music or do whatever I love to do or listening Krishna's teachings. </v>
      </c>
      <c r="AF21" s="1" t="str">
        <f ca="1">IFERROR(__xludf.DUMMYFUNCTION("""COMPUTED_VALUE"""),"None")</f>
        <v>None</v>
      </c>
      <c r="AG21" s="1" t="str">
        <f ca="1">IFERROR(__xludf.DUMMYFUNCTION("""COMPUTED_VALUE"""),"None")</f>
        <v>None</v>
      </c>
      <c r="AH21" s="1" t="str">
        <f ca="1">IFERROR(__xludf.DUMMYFUNCTION("""COMPUTED_VALUE"""),"Second Dose")</f>
        <v>Second Dose</v>
      </c>
      <c r="AI21" s="1" t="str">
        <f ca="1">IFERROR(__xludf.DUMMYFUNCTION("""COMPUTED_VALUE"""),"Yes")</f>
        <v>Yes</v>
      </c>
    </row>
    <row r="22" spans="1:35" ht="12.5" x14ac:dyDescent="0.25">
      <c r="A22" s="2">
        <f ca="1">IFERROR(__xludf.DUMMYFUNCTION("""COMPUTED_VALUE"""),44580.5066948032)</f>
        <v>44580.506694803204</v>
      </c>
      <c r="B22" s="1" t="str">
        <f ca="1">IFERROR(__xludf.DUMMYFUNCTION("""COMPUTED_VALUE"""),"riyarajsbg620@gmail.com")</f>
        <v>riyarajsbg620@gmail.com</v>
      </c>
      <c r="C22" s="1" t="str">
        <f ca="1">IFERROR(__xludf.DUMMYFUNCTION("""COMPUTED_VALUE"""),"Riya Raj")</f>
        <v>Riya Raj</v>
      </c>
      <c r="D22" s="1" t="str">
        <f ca="1">IFERROR(__xludf.DUMMYFUNCTION("""COMPUTED_VALUE"""),"B.A (P)")</f>
        <v>B.A (P)</v>
      </c>
      <c r="E22" s="1" t="str">
        <f ca="1">IFERROR(__xludf.DUMMYFUNCTION("""COMPUTED_VALUE"""),"21/0618")</f>
        <v>21/0618</v>
      </c>
      <c r="F22" s="3">
        <f ca="1">IFERROR(__xludf.DUMMYFUNCTION("""COMPUTED_VALUE"""),6201901109)</f>
        <v>6201901109</v>
      </c>
      <c r="G22" s="1" t="str">
        <f ca="1">IFERROR(__xludf.DUMMYFUNCTION("""COMPUTED_VALUE"""),"Jharkhand")</f>
        <v>Jharkhand</v>
      </c>
      <c r="H22" s="1" t="str">
        <f ca="1">IFERROR(__xludf.DUMMYFUNCTION("""COMPUTED_VALUE"""),"Dhanbad public school, Dhanbad")</f>
        <v>Dhanbad public school, Dhanbad</v>
      </c>
      <c r="I22" s="1" t="str">
        <f ca="1">IFERROR(__xludf.DUMMYFUNCTION("""COMPUTED_VALUE"""),"Yes")</f>
        <v>Yes</v>
      </c>
      <c r="J22" s="1" t="str">
        <f ca="1">IFERROR(__xludf.DUMMYFUNCTION("""COMPUTED_VALUE"""),"Nupur Mittal")</f>
        <v>Nupur Mittal</v>
      </c>
      <c r="K22" s="1" t="str">
        <f ca="1">IFERROR(__xludf.DUMMYFUNCTION("""COMPUTED_VALUE"""),"4-5 hours")</f>
        <v>4-5 hours</v>
      </c>
      <c r="L22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2" s="1">
        <f ca="1">IFERROR(__xludf.DUMMYFUNCTION("""COMPUTED_VALUE"""),7)</f>
        <v>7</v>
      </c>
      <c r="O22" s="1" t="str">
        <f ca="1">IFERROR(__xludf.DUMMYFUNCTION("""COMPUTED_VALUE"""),"Blended Learning (both)")</f>
        <v>Blended Learning (both)</v>
      </c>
      <c r="P22" s="1" t="str">
        <f ca="1">IFERROR(__xludf.DUMMYFUNCTION("""COMPUTED_VALUE"""),"Satisfactory")</f>
        <v>Satisfactory</v>
      </c>
      <c r="Q22" s="1" t="str">
        <f ca="1">IFERROR(__xludf.DUMMYFUNCTION("""COMPUTED_VALUE"""),"Yes")</f>
        <v>Yes</v>
      </c>
      <c r="R22" s="1" t="str">
        <f ca="1">IFERROR(__xludf.DUMMYFUNCTION("""COMPUTED_VALUE"""),"Yes")</f>
        <v>Yes</v>
      </c>
      <c r="S22" s="1" t="str">
        <f ca="1">IFERROR(__xludf.DUMMYFUNCTION("""COMPUTED_VALUE"""),"Yes")</f>
        <v>Yes</v>
      </c>
      <c r="T22" s="1" t="str">
        <f ca="1">IFERROR(__xludf.DUMMYFUNCTION("""COMPUTED_VALUE"""),"No")</f>
        <v>No</v>
      </c>
      <c r="U22" s="1" t="str">
        <f ca="1">IFERROR(__xludf.DUMMYFUNCTION("""COMPUTED_VALUE"""),"No")</f>
        <v>No</v>
      </c>
      <c r="V22" s="1" t="str">
        <f ca="1">IFERROR(__xludf.DUMMYFUNCTION("""COMPUTED_VALUE"""),"Online")</f>
        <v>Online</v>
      </c>
      <c r="W22" s="1" t="str">
        <f ca="1">IFERROR(__xludf.DUMMYFUNCTION("""COMPUTED_VALUE"""),"No")</f>
        <v>No</v>
      </c>
      <c r="X22" s="1" t="str">
        <f ca="1">IFERROR(__xludf.DUMMYFUNCTION("""COMPUTED_VALUE"""),"Yes")</f>
        <v>Yes</v>
      </c>
      <c r="Y22" s="1" t="str">
        <f ca="1">IFERROR(__xludf.DUMMYFUNCTION("""COMPUTED_VALUE"""),"Yes")</f>
        <v>Yes</v>
      </c>
      <c r="Z22" s="1" t="str">
        <f ca="1">IFERROR(__xludf.DUMMYFUNCTION("""COMPUTED_VALUE"""),"Yes")</f>
        <v>Yes</v>
      </c>
      <c r="AA22" s="1" t="str">
        <f ca="1">IFERROR(__xludf.DUMMYFUNCTION("""COMPUTED_VALUE"""),"Yes")</f>
        <v>Yes</v>
      </c>
      <c r="AB22" s="1" t="str">
        <f ca="1">IFERROR(__xludf.DUMMYFUNCTION("""COMPUTED_VALUE"""),"No.")</f>
        <v>No.</v>
      </c>
      <c r="AC22" s="1" t="str">
        <f ca="1">IFERROR(__xludf.DUMMYFUNCTION("""COMPUTED_VALUE"""),"No.")</f>
        <v>No.</v>
      </c>
      <c r="AD2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 t="str">
        <f ca="1">IFERROR(__xludf.DUMMYFUNCTION("""COMPUTED_VALUE"""),"Keep yourself busy.")</f>
        <v>Keep yourself busy.</v>
      </c>
      <c r="AF22" s="1" t="str">
        <f ca="1">IFERROR(__xludf.DUMMYFUNCTION("""COMPUTED_VALUE"""),"None")</f>
        <v>None</v>
      </c>
      <c r="AG22" s="1" t="str">
        <f ca="1">IFERROR(__xludf.DUMMYFUNCTION("""COMPUTED_VALUE"""),"None")</f>
        <v>None</v>
      </c>
      <c r="AH22" s="1" t="str">
        <f ca="1">IFERROR(__xludf.DUMMYFUNCTION("""COMPUTED_VALUE"""),"First Dose")</f>
        <v>First Dose</v>
      </c>
      <c r="AI22" s="1" t="str">
        <f ca="1">IFERROR(__xludf.DUMMYFUNCTION("""COMPUTED_VALUE"""),"Yes")</f>
        <v>Yes</v>
      </c>
    </row>
    <row r="23" spans="1:35" ht="15.75" customHeight="1" x14ac:dyDescent="0.25">
      <c r="A23" s="2">
        <f ca="1">IFERROR(__xludf.DUMMYFUNCTION("""COMPUTED_VALUE"""),44580.4943256713)</f>
        <v>44580.494325671301</v>
      </c>
      <c r="B23" s="1" t="str">
        <f ca="1">IFERROR(__xludf.DUMMYFUNCTION("""COMPUTED_VALUE"""),"chhillar.dc2608@gmail.com")</f>
        <v>chhillar.dc2608@gmail.com</v>
      </c>
      <c r="C23" s="1" t="str">
        <f ca="1">IFERROR(__xludf.DUMMYFUNCTION("""COMPUTED_VALUE"""),"DEEPIKA CHHILLAR ")</f>
        <v xml:space="preserve">DEEPIKA CHHILLAR </v>
      </c>
      <c r="D23" s="1" t="str">
        <f ca="1">IFERROR(__xludf.DUMMYFUNCTION("""COMPUTED_VALUE"""),"B.A (P)")</f>
        <v>B.A (P)</v>
      </c>
      <c r="E23" s="1" t="str">
        <f ca="1">IFERROR(__xludf.DUMMYFUNCTION("""COMPUTED_VALUE"""),"21/0288")</f>
        <v>21/0288</v>
      </c>
      <c r="F23" s="3">
        <f ca="1">IFERROR(__xludf.DUMMYFUNCTION("""COMPUTED_VALUE"""),9868613357)</f>
        <v>9868613357</v>
      </c>
      <c r="G23" s="1" t="str">
        <f ca="1">IFERROR(__xludf.DUMMYFUNCTION("""COMPUTED_VALUE"""),"BAHADURGARH , HARYANA ")</f>
        <v xml:space="preserve">BAHADURGARH , HARYANA </v>
      </c>
      <c r="H23" s="1" t="str">
        <f ca="1">IFERROR(__xludf.DUMMYFUNCTION("""COMPUTED_VALUE"""),"ST. THOMAS SCHOOL ")</f>
        <v xml:space="preserve">ST. THOMAS SCHOOL </v>
      </c>
      <c r="I23" s="1" t="str">
        <f ca="1">IFERROR(__xludf.DUMMYFUNCTION("""COMPUTED_VALUE"""),"Yes")</f>
        <v>Yes</v>
      </c>
      <c r="J23" s="1" t="str">
        <f ca="1">IFERROR(__xludf.DUMMYFUNCTION("""COMPUTED_VALUE"""),"NUPUR MITTAL ")</f>
        <v xml:space="preserve">NUPUR MITTAL </v>
      </c>
      <c r="K23" s="1" t="str">
        <f ca="1">IFERROR(__xludf.DUMMYFUNCTION("""COMPUTED_VALUE"""),"5-6 hours")</f>
        <v>5-6 hours</v>
      </c>
      <c r="L23" s="1" t="str">
        <f ca="1">IFERROR(__xludf.DUMMYFUNCTION("""COMPUTED_VALUE"""),"Time saved in travelling")</f>
        <v>Time saved in travelling</v>
      </c>
      <c r="M23" s="1" t="str">
        <f ca="1">IFERROR(__xludf.DUMMYFUNCTION("""COMPUTED_VALUE"""),"Lack of physical interaction and personal touch ‘")</f>
        <v>Lack of physical interaction and personal touch ‘</v>
      </c>
      <c r="N23" s="1">
        <f ca="1">IFERROR(__xludf.DUMMYFUNCTION("""COMPUTED_VALUE"""),6)</f>
        <v>6</v>
      </c>
      <c r="O23" s="1" t="str">
        <f ca="1">IFERROR(__xludf.DUMMYFUNCTION("""COMPUTED_VALUE"""),"Offline")</f>
        <v>Offline</v>
      </c>
      <c r="P23" s="1" t="str">
        <f ca="1">IFERROR(__xludf.DUMMYFUNCTION("""COMPUTED_VALUE"""),"Compulsion due to pandemic")</f>
        <v>Compulsion due to pandemic</v>
      </c>
      <c r="Q23" s="1" t="str">
        <f ca="1">IFERROR(__xludf.DUMMYFUNCTION("""COMPUTED_VALUE"""),"Yes")</f>
        <v>Yes</v>
      </c>
      <c r="R23" s="1" t="str">
        <f ca="1">IFERROR(__xludf.DUMMYFUNCTION("""COMPUTED_VALUE"""),"Yes")</f>
        <v>Yes</v>
      </c>
      <c r="S23" s="1" t="str">
        <f ca="1">IFERROR(__xludf.DUMMYFUNCTION("""COMPUTED_VALUE"""),"Yes")</f>
        <v>Yes</v>
      </c>
      <c r="T23" s="1" t="str">
        <f ca="1">IFERROR(__xludf.DUMMYFUNCTION("""COMPUTED_VALUE"""),"No")</f>
        <v>No</v>
      </c>
      <c r="U23" s="1" t="str">
        <f ca="1">IFERROR(__xludf.DUMMYFUNCTION("""COMPUTED_VALUE"""),"Yes")</f>
        <v>Yes</v>
      </c>
      <c r="V23" s="1" t="str">
        <f ca="1">IFERROR(__xludf.DUMMYFUNCTION("""COMPUTED_VALUE"""),"Online")</f>
        <v>Online</v>
      </c>
      <c r="W23" s="1" t="str">
        <f ca="1">IFERROR(__xludf.DUMMYFUNCTION("""COMPUTED_VALUE"""),"Yes")</f>
        <v>Yes</v>
      </c>
      <c r="X23" s="1" t="str">
        <f ca="1">IFERROR(__xludf.DUMMYFUNCTION("""COMPUTED_VALUE"""),"Yes")</f>
        <v>Yes</v>
      </c>
      <c r="Y23" s="1" t="str">
        <f ca="1">IFERROR(__xludf.DUMMYFUNCTION("""COMPUTED_VALUE"""),"Yes")</f>
        <v>Yes</v>
      </c>
      <c r="Z23" s="1" t="str">
        <f ca="1">IFERROR(__xludf.DUMMYFUNCTION("""COMPUTED_VALUE"""),"Yes")</f>
        <v>Yes</v>
      </c>
      <c r="AA23" s="1" t="str">
        <f ca="1">IFERROR(__xludf.DUMMYFUNCTION("""COMPUTED_VALUE"""),"Yes")</f>
        <v>Yes</v>
      </c>
      <c r="AB23" s="1" t="str">
        <f ca="1">IFERROR(__xludf.DUMMYFUNCTION("""COMPUTED_VALUE"""),"Presently No if I’ll require in future I’ll let my teachers know ")</f>
        <v xml:space="preserve">Presently No if I’ll require in future I’ll let my teachers know </v>
      </c>
      <c r="AC23" s="1" t="str">
        <f ca="1">IFERROR(__xludf.DUMMYFUNCTION("""COMPUTED_VALUE"""),"Not yet ")</f>
        <v xml:space="preserve">Not yet </v>
      </c>
      <c r="AD2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3" s="1" t="str">
        <f ca="1">IFERROR(__xludf.DUMMYFUNCTION("""COMPUTED_VALUE"""),"Talking to family members &amp; friends and by listening songs ")</f>
        <v xml:space="preserve">Talking to family members &amp; friends and by listening songs </v>
      </c>
      <c r="AF23" s="1" t="str">
        <f ca="1">IFERROR(__xludf.DUMMYFUNCTION("""COMPUTED_VALUE"""),"None")</f>
        <v>None</v>
      </c>
      <c r="AG23" s="1" t="str">
        <f ca="1">IFERROR(__xludf.DUMMYFUNCTION("""COMPUTED_VALUE"""),"Mild: Symptoms effectively managed at home")</f>
        <v>Mild: Symptoms effectively managed at home</v>
      </c>
      <c r="AH23" s="1" t="str">
        <f ca="1">IFERROR(__xludf.DUMMYFUNCTION("""COMPUTED_VALUE"""),"Second Dose")</f>
        <v>Second Dose</v>
      </c>
      <c r="AI23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Nupur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2022-03-01T11:58:53Z</dcterms:modified>
</cp:coreProperties>
</file>